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9780" yWindow="0" windowWidth="10455" windowHeight="8205"/>
  </bookViews>
  <sheets>
    <sheet name="EPK" sheetId="1" r:id="rId1"/>
    <sheet name="trajni" sheetId="2" r:id="rId2"/>
    <sheet name="syzdavane" sheetId="3" r:id="rId3"/>
    <sheet name="1 god." sheetId="5" r:id="rId4"/>
  </sheets>
  <definedNames>
    <definedName name="_xlnm._FilterDatabase" localSheetId="3" hidden="1">'1 god.'!$A$7:$M$7</definedName>
    <definedName name="_xlnm._FilterDatabase" localSheetId="0" hidden="1">EPK!$A$8:$G$318</definedName>
  </definedNames>
  <calcPr calcId="145621"/>
</workbook>
</file>

<file path=xl/calcChain.xml><?xml version="1.0" encoding="utf-8"?>
<calcChain xmlns="http://schemas.openxmlformats.org/spreadsheetml/2006/main">
  <c r="F36" i="5" l="1"/>
  <c r="I35" i="5"/>
  <c r="I34" i="5"/>
  <c r="I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F246" i="1" l="1"/>
  <c r="I238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5" i="1"/>
  <c r="I56" i="1"/>
  <c r="I57" i="1"/>
  <c r="I58" i="1"/>
  <c r="I59" i="1"/>
  <c r="I60" i="1"/>
  <c r="I61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7" i="1"/>
  <c r="I138" i="1"/>
  <c r="I139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9" i="1"/>
  <c r="I240" i="1"/>
  <c r="I241" i="1"/>
  <c r="I242" i="1"/>
  <c r="I243" i="1"/>
  <c r="I244" i="1"/>
  <c r="I245" i="1"/>
  <c r="I247" i="1"/>
  <c r="I248" i="1"/>
  <c r="I249" i="1"/>
  <c r="I250" i="1"/>
  <c r="I251" i="1"/>
  <c r="I252" i="1"/>
  <c r="I254" i="1"/>
  <c r="I255" i="1"/>
  <c r="I257" i="1"/>
  <c r="I258" i="1"/>
  <c r="I259" i="1"/>
  <c r="I260" i="1"/>
  <c r="I261" i="1"/>
  <c r="I262" i="1"/>
  <c r="I263" i="1"/>
  <c r="I264" i="1"/>
  <c r="I265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L12" i="3"/>
  <c r="I11" i="2"/>
  <c r="I12" i="2"/>
  <c r="I13" i="2"/>
  <c r="I14" i="2"/>
  <c r="I15" i="2"/>
  <c r="I16" i="2"/>
  <c r="I17" i="2"/>
  <c r="I18" i="2"/>
  <c r="I20" i="2"/>
  <c r="I22" i="2"/>
  <c r="I23" i="2"/>
  <c r="I24" i="2"/>
  <c r="I25" i="2"/>
  <c r="I10" i="2"/>
  <c r="F14" i="3" l="1"/>
  <c r="F19" i="2" l="1"/>
  <c r="F27" i="2" s="1"/>
  <c r="F26" i="2"/>
  <c r="D318" i="1" l="1"/>
  <c r="F317" i="1" l="1"/>
  <c r="F300" i="1" l="1"/>
  <c r="F266" i="1" l="1"/>
  <c r="F256" i="1"/>
  <c r="F253" i="1" l="1"/>
  <c r="F140" i="1" l="1"/>
  <c r="F136" i="1"/>
  <c r="F62" i="1"/>
  <c r="F36" i="1"/>
  <c r="F54" i="1"/>
  <c r="F318" i="1" l="1"/>
</calcChain>
</file>

<file path=xl/sharedStrings.xml><?xml version="1.0" encoding="utf-8"?>
<sst xmlns="http://schemas.openxmlformats.org/spreadsheetml/2006/main" count="1803" uniqueCount="505">
  <si>
    <t>№</t>
  </si>
  <si>
    <t>община</t>
  </si>
  <si>
    <t>землище</t>
  </si>
  <si>
    <t xml:space="preserve"> имот № по АГКК</t>
  </si>
  <si>
    <t>ЗА ПЪРВА ТРЪЖНА СЕСИЯ НА СВОБОДНИТЕ ЗЕМЕДЕЛСКИ ЗЕМИ ОТ ДПФ</t>
  </si>
  <si>
    <t>категория на земята</t>
  </si>
  <si>
    <t>ЗА СТОПАНСКАТА 2020/2021 год. в област Хасково за съществуващи трайни насаждения</t>
  </si>
  <si>
    <t>Площ дка по АГКК</t>
  </si>
  <si>
    <t>НТП по АГКК</t>
  </si>
  <si>
    <t>ЗА СТОПАНСКАТА 2020/2021 год. в област ХАСКОВО  за ОТГЛЕЖДАНЕ НА ЕДНОГОДИШНИ ПОЛСКИ КУЛТУРИ</t>
  </si>
  <si>
    <t>Площ /дка/ по АГКК</t>
  </si>
  <si>
    <t>ЗА СТОПАНСКАТА 2020/2021 год. В ОБЛАСТ ХАСКОВО ЗА СЪЗДАВАНЕ И ОТГЛЕЖДАНЕ НА ТРАЙНИ НАСАЖДЕНИЯ</t>
  </si>
  <si>
    <t>Димитровград</t>
  </si>
  <si>
    <t>Посевна площ</t>
  </si>
  <si>
    <t>VI</t>
  </si>
  <si>
    <t>IV</t>
  </si>
  <si>
    <t>21052.1.69</t>
  </si>
  <si>
    <t>Mеричлери</t>
  </si>
  <si>
    <t>47843.89.28</t>
  </si>
  <si>
    <t>нива</t>
  </si>
  <si>
    <t>47843.46.165</t>
  </si>
  <si>
    <t>47843.46.91</t>
  </si>
  <si>
    <t>47843.55.112</t>
  </si>
  <si>
    <t>47843.85.19</t>
  </si>
  <si>
    <t>47843.142.17</t>
  </si>
  <si>
    <t>V</t>
  </si>
  <si>
    <t>47843.12.93</t>
  </si>
  <si>
    <t>47843.46.50</t>
  </si>
  <si>
    <t>47843.58.16</t>
  </si>
  <si>
    <t>47843.34.2</t>
  </si>
  <si>
    <t>47843.18.165</t>
  </si>
  <si>
    <t>Бодрово</t>
  </si>
  <si>
    <t>04844.184.2</t>
  </si>
  <si>
    <t>III</t>
  </si>
  <si>
    <t>Бряст</t>
  </si>
  <si>
    <t>06762.41.14</t>
  </si>
  <si>
    <t>Добрич</t>
  </si>
  <si>
    <t>21539.71.7</t>
  </si>
  <si>
    <t>Злато поле</t>
  </si>
  <si>
    <t>31156.1.6</t>
  </si>
  <si>
    <t>31156.12.4</t>
  </si>
  <si>
    <t>Крепост</t>
  </si>
  <si>
    <t>39668.130.20</t>
  </si>
  <si>
    <t>VII</t>
  </si>
  <si>
    <t>39668.85.2</t>
  </si>
  <si>
    <t>Малко Асеново</t>
  </si>
  <si>
    <t>46543.22.14</t>
  </si>
  <si>
    <t>Скобелево</t>
  </si>
  <si>
    <t>66831.18.2</t>
  </si>
  <si>
    <t>Сталево</t>
  </si>
  <si>
    <t>68669.52.60</t>
  </si>
  <si>
    <t>68669.96.4</t>
  </si>
  <si>
    <t>68669.69.37</t>
  </si>
  <si>
    <t>Странско</t>
  </si>
  <si>
    <t>69691.11.39</t>
  </si>
  <si>
    <t>69691.45.115</t>
  </si>
  <si>
    <t>Райново</t>
  </si>
  <si>
    <t>61889.17.23</t>
  </si>
  <si>
    <t>Ивайловград</t>
  </si>
  <si>
    <t>Белополци</t>
  </si>
  <si>
    <t>03681.152.295</t>
  </si>
  <si>
    <t>ІХ</t>
  </si>
  <si>
    <t>Брусино</t>
  </si>
  <si>
    <t>06625.17.9</t>
  </si>
  <si>
    <t>VІІ</t>
  </si>
  <si>
    <t>Ботурче</t>
  </si>
  <si>
    <t>06625.8.32</t>
  </si>
  <si>
    <t>06625.14.2</t>
  </si>
  <si>
    <t>06625.6.16</t>
  </si>
  <si>
    <t>Железино</t>
  </si>
  <si>
    <t>29101.14.1</t>
  </si>
  <si>
    <t>Меден бук</t>
  </si>
  <si>
    <t>47545.17.846</t>
  </si>
  <si>
    <t>ІV</t>
  </si>
  <si>
    <t>Орешино</t>
  </si>
  <si>
    <t>53789.10.82</t>
  </si>
  <si>
    <t>53789.10.50</t>
  </si>
  <si>
    <t>53789.10.77</t>
  </si>
  <si>
    <t>53789.10.80</t>
  </si>
  <si>
    <t>изост.орна земя</t>
  </si>
  <si>
    <t>53789.10.81</t>
  </si>
  <si>
    <t>53789.4.6</t>
  </si>
  <si>
    <t>53789.10.14</t>
  </si>
  <si>
    <t>53789.10.30</t>
  </si>
  <si>
    <t>Плевун</t>
  </si>
  <si>
    <t>55748.25.178</t>
  </si>
  <si>
    <t>Свирачи</t>
  </si>
  <si>
    <t>65704.92.15</t>
  </si>
  <si>
    <t>Любимец</t>
  </si>
  <si>
    <t>Дъбовец</t>
  </si>
  <si>
    <t>24311.1.649</t>
  </si>
  <si>
    <t>Георги Добрево</t>
  </si>
  <si>
    <t>14787.62.5</t>
  </si>
  <si>
    <t>14787.68.17</t>
  </si>
  <si>
    <t>14787.71.3</t>
  </si>
  <si>
    <t>44570.660.9</t>
  </si>
  <si>
    <t>44570.323.47</t>
  </si>
  <si>
    <t>44570.461.6</t>
  </si>
  <si>
    <t>Маджарово</t>
  </si>
  <si>
    <t>Бориславци</t>
  </si>
  <si>
    <t>05503.26.15</t>
  </si>
  <si>
    <t>05503.51.3</t>
  </si>
  <si>
    <t>05503.51.6</t>
  </si>
  <si>
    <t>05503.51.8</t>
  </si>
  <si>
    <t>05503.52.3</t>
  </si>
  <si>
    <t>05503.52.4</t>
  </si>
  <si>
    <t>05503.52.5</t>
  </si>
  <si>
    <t>05503.53.1</t>
  </si>
  <si>
    <t>05503.53.2</t>
  </si>
  <si>
    <t>05503.54.2</t>
  </si>
  <si>
    <t>05503.54.3</t>
  </si>
  <si>
    <t>05503.54.7</t>
  </si>
  <si>
    <t>05503.55.2</t>
  </si>
  <si>
    <t>05503.56.1</t>
  </si>
  <si>
    <t>05503.54.8</t>
  </si>
  <si>
    <t>05503.57.4</t>
  </si>
  <si>
    <t>05503.52.2</t>
  </si>
  <si>
    <t>05503.52.1</t>
  </si>
  <si>
    <t>05503.53.5</t>
  </si>
  <si>
    <t>05503.54.1</t>
  </si>
  <si>
    <t>05503.54.9</t>
  </si>
  <si>
    <t>05503.57.3</t>
  </si>
  <si>
    <t>Брусевци</t>
  </si>
  <si>
    <t>06584.23.10</t>
  </si>
  <si>
    <t>IX</t>
  </si>
  <si>
    <t>06584.23.11</t>
  </si>
  <si>
    <t>06584.10.5</t>
  </si>
  <si>
    <t>06584.12.1</t>
  </si>
  <si>
    <t>06584.11.5</t>
  </si>
  <si>
    <t>06584.11.6</t>
  </si>
  <si>
    <t>Долни Главанак</t>
  </si>
  <si>
    <t>22375.24.33</t>
  </si>
  <si>
    <t>Горни Главанак</t>
  </si>
  <si>
    <t>16496.12.1</t>
  </si>
  <si>
    <t>16496.12.10</t>
  </si>
  <si>
    <t>16496.21.110</t>
  </si>
  <si>
    <t>из.нива</t>
  </si>
  <si>
    <t>16496.21.126</t>
  </si>
  <si>
    <t>16496.11.5</t>
  </si>
  <si>
    <t>16496.17.1</t>
  </si>
  <si>
    <t>16496.16.24</t>
  </si>
  <si>
    <t>16496.13.5</t>
  </si>
  <si>
    <t>Горно поле</t>
  </si>
  <si>
    <t>16907.11.100</t>
  </si>
  <si>
    <t>Малки Воден</t>
  </si>
  <si>
    <t>46499.24.13</t>
  </si>
  <si>
    <t>Ръженово</t>
  </si>
  <si>
    <t>63584.11.2</t>
  </si>
  <si>
    <t>63584.11.22</t>
  </si>
  <si>
    <t>63584.14.28</t>
  </si>
  <si>
    <t>Сеноклас</t>
  </si>
  <si>
    <t>66233.48.130</t>
  </si>
  <si>
    <t>VIII</t>
  </si>
  <si>
    <t>66233.52.163</t>
  </si>
  <si>
    <t>66233.24.562</t>
  </si>
  <si>
    <t>66233.25.563</t>
  </si>
  <si>
    <t>66233.12.1</t>
  </si>
  <si>
    <t>66233.12.11</t>
  </si>
  <si>
    <t>66233.13.5</t>
  </si>
  <si>
    <t>66233.13.22</t>
  </si>
  <si>
    <t>66233.13.26</t>
  </si>
  <si>
    <t>66233.13.29</t>
  </si>
  <si>
    <t>66233.14.1</t>
  </si>
  <si>
    <t>66233.14.7</t>
  </si>
  <si>
    <t>66233.14.12</t>
  </si>
  <si>
    <t>66233.14.23</t>
  </si>
  <si>
    <t>66233.14.25</t>
  </si>
  <si>
    <t>66233.15.8</t>
  </si>
  <si>
    <t>66233.15.16</t>
  </si>
  <si>
    <t>66233.15.23</t>
  </si>
  <si>
    <t>66233.16.4</t>
  </si>
  <si>
    <t>66233.16.8</t>
  </si>
  <si>
    <t>66233.21.3</t>
  </si>
  <si>
    <t>66233.21.13</t>
  </si>
  <si>
    <t>66233.21.17</t>
  </si>
  <si>
    <t>66233.22.7</t>
  </si>
  <si>
    <t>66233.22.21</t>
  </si>
  <si>
    <t>66233.24.1</t>
  </si>
  <si>
    <t>66233.25.8</t>
  </si>
  <si>
    <t>66233.26.4</t>
  </si>
  <si>
    <t>66233.28.4</t>
  </si>
  <si>
    <t>Тополово</t>
  </si>
  <si>
    <t>72792.31.1</t>
  </si>
  <si>
    <t>из. нива</t>
  </si>
  <si>
    <t>Златоустово</t>
  </si>
  <si>
    <t>31173.32.243</t>
  </si>
  <si>
    <t>общо</t>
  </si>
  <si>
    <t>Минерални бани</t>
  </si>
  <si>
    <t>Спахиево</t>
  </si>
  <si>
    <t>68237.10.471</t>
  </si>
  <si>
    <t>68237.10.472</t>
  </si>
  <si>
    <t>Сусам</t>
  </si>
  <si>
    <t>70250.127.9</t>
  </si>
  <si>
    <t>Свиленград</t>
  </si>
  <si>
    <t>Нива</t>
  </si>
  <si>
    <t>65677.166.22</t>
  </si>
  <si>
    <t>65677.198.32</t>
  </si>
  <si>
    <t>65677.222.58</t>
  </si>
  <si>
    <t>65677.239.5</t>
  </si>
  <si>
    <t>65677.279.38</t>
  </si>
  <si>
    <t>65677.302.27</t>
  </si>
  <si>
    <t>65677.306.49</t>
  </si>
  <si>
    <t>65677.317.12</t>
  </si>
  <si>
    <t>65677.395.500</t>
  </si>
  <si>
    <t>65677.400.76</t>
  </si>
  <si>
    <t>65677.411.32</t>
  </si>
  <si>
    <t>65677.452.23</t>
  </si>
  <si>
    <t>65677.459.26</t>
  </si>
  <si>
    <t>65677.491.11</t>
  </si>
  <si>
    <t>65677.498.22</t>
  </si>
  <si>
    <t>65677.499.20</t>
  </si>
  <si>
    <t>65677.568.39</t>
  </si>
  <si>
    <t>65677.59.30</t>
  </si>
  <si>
    <t>65677.64.72</t>
  </si>
  <si>
    <t>65677.515.33</t>
  </si>
  <si>
    <t>65677.38.34</t>
  </si>
  <si>
    <t>65677.41.25</t>
  </si>
  <si>
    <t>65677.70.38</t>
  </si>
  <si>
    <t>Изоставена орна земя</t>
  </si>
  <si>
    <t>65677.249.6</t>
  </si>
  <si>
    <t>65677.254.15</t>
  </si>
  <si>
    <t>65677.268.47</t>
  </si>
  <si>
    <t>65677.323.34</t>
  </si>
  <si>
    <t>65677.347.6</t>
  </si>
  <si>
    <t>65677.350.29</t>
  </si>
  <si>
    <t>65677.351.10</t>
  </si>
  <si>
    <t>65677.357.15</t>
  </si>
  <si>
    <t>65677.497.152</t>
  </si>
  <si>
    <t>65677.479.54</t>
  </si>
  <si>
    <t>65677.478.536</t>
  </si>
  <si>
    <t>65677.485.8</t>
  </si>
  <si>
    <t>65677.575.2</t>
  </si>
  <si>
    <t>65677.575.29</t>
  </si>
  <si>
    <t>65677.577.68</t>
  </si>
  <si>
    <t>65677.820.33</t>
  </si>
  <si>
    <t>65677.901.110</t>
  </si>
  <si>
    <t>65677.926.36</t>
  </si>
  <si>
    <t>65677.57.112</t>
  </si>
  <si>
    <t>65677.59.27</t>
  </si>
  <si>
    <t>65677.64.56</t>
  </si>
  <si>
    <t>65677.70.17</t>
  </si>
  <si>
    <t>65677.76.22</t>
  </si>
  <si>
    <t>друг вид нива</t>
  </si>
  <si>
    <t>65677.78.31</t>
  </si>
  <si>
    <t>65677.85.4</t>
  </si>
  <si>
    <t>65677.89.15</t>
  </si>
  <si>
    <t>65677.89.22</t>
  </si>
  <si>
    <t>65677.104.11</t>
  </si>
  <si>
    <t>65677.297.3</t>
  </si>
  <si>
    <t>65677.552.22</t>
  </si>
  <si>
    <t>65677.554.1</t>
  </si>
  <si>
    <t>65677.557.34</t>
  </si>
  <si>
    <t>65677.475.5</t>
  </si>
  <si>
    <t>65677.576.101</t>
  </si>
  <si>
    <t>65677.257.59</t>
  </si>
  <si>
    <t>65677.357.40</t>
  </si>
  <si>
    <t>65677.592.9</t>
  </si>
  <si>
    <t>65677.592.10</t>
  </si>
  <si>
    <t>65677.560.33</t>
  </si>
  <si>
    <t>65677.314.42</t>
  </si>
  <si>
    <t>65677.582.46</t>
  </si>
  <si>
    <t>65677.603.88</t>
  </si>
  <si>
    <t>65677.603.89</t>
  </si>
  <si>
    <t>65677.532.33</t>
  </si>
  <si>
    <t>Димитровче</t>
  </si>
  <si>
    <t>21078.4.10</t>
  </si>
  <si>
    <t>21078.52.2</t>
  </si>
  <si>
    <t>изоставена орна земя</t>
  </si>
  <si>
    <t>21078.56.2</t>
  </si>
  <si>
    <t>21078.164.2</t>
  </si>
  <si>
    <t>Дервишка могила</t>
  </si>
  <si>
    <t>20674.67.44</t>
  </si>
  <si>
    <t>20674.95.62</t>
  </si>
  <si>
    <t>20674.112.128</t>
  </si>
  <si>
    <t>20674.17.49</t>
  </si>
  <si>
    <t>20674.57.62</t>
  </si>
  <si>
    <t>20674.103.61</t>
  </si>
  <si>
    <t>20674.96.4</t>
  </si>
  <si>
    <t>Костур</t>
  </si>
  <si>
    <t>39001.25.6</t>
  </si>
  <si>
    <t>39001.25.7</t>
  </si>
  <si>
    <t>39001.29.2</t>
  </si>
  <si>
    <t>39001.37.6</t>
  </si>
  <si>
    <t>39001.90.15</t>
  </si>
  <si>
    <t>39001.97.2</t>
  </si>
  <si>
    <t>39001.106.3</t>
  </si>
  <si>
    <t>39001.99.10</t>
  </si>
  <si>
    <t>Лисово</t>
  </si>
  <si>
    <t>43877.85.149</t>
  </si>
  <si>
    <t>43877.85.167</t>
  </si>
  <si>
    <t>Маточина</t>
  </si>
  <si>
    <t>47468.63.2</t>
  </si>
  <si>
    <t>47468.40.101</t>
  </si>
  <si>
    <t>47468.108.3</t>
  </si>
  <si>
    <t>Мезек</t>
  </si>
  <si>
    <t>47737.78.29</t>
  </si>
  <si>
    <t>Момково</t>
  </si>
  <si>
    <t>48979.22.10</t>
  </si>
  <si>
    <t>48979.28.3</t>
  </si>
  <si>
    <t>48979.77.13</t>
  </si>
  <si>
    <t>Мустрак</t>
  </si>
  <si>
    <t>49446.52.3</t>
  </si>
  <si>
    <t>Райкова могила</t>
  </si>
  <si>
    <t>61844.24.19</t>
  </si>
  <si>
    <t>61844.99.26</t>
  </si>
  <si>
    <t>61844.96.39</t>
  </si>
  <si>
    <t>61844.102.17</t>
  </si>
  <si>
    <t>Студена</t>
  </si>
  <si>
    <t>70055.142.13</t>
  </si>
  <si>
    <t>Щит</t>
  </si>
  <si>
    <t>84036.117.13</t>
  </si>
  <si>
    <t>84036.114.5</t>
  </si>
  <si>
    <t>21078.117.299</t>
  </si>
  <si>
    <t>лозе</t>
  </si>
  <si>
    <t>20674.130.81</t>
  </si>
  <si>
    <t>Овощна градина</t>
  </si>
  <si>
    <t>20674.131.61</t>
  </si>
  <si>
    <t>20674.131.3</t>
  </si>
  <si>
    <t>20674.135.60</t>
  </si>
  <si>
    <t>47468.34.7</t>
  </si>
  <si>
    <t>47468.30.27</t>
  </si>
  <si>
    <t>47468.31.14</t>
  </si>
  <si>
    <t>70055.162.8</t>
  </si>
  <si>
    <t>65677.46.6</t>
  </si>
  <si>
    <t>Пъстрогор</t>
  </si>
  <si>
    <t>59183.13.23</t>
  </si>
  <si>
    <t>ЗА ЕДНОГОДИШНО ОТДАВАНЕ ПОД НАЕМ НА СВОБОДНИТЕ ЗЕМЕДЕЛСКИ ЗЕМИ  ОТ ДПФ</t>
  </si>
  <si>
    <t>65677.57.10</t>
  </si>
  <si>
    <t>65677.197.120</t>
  </si>
  <si>
    <t>65677.294.13</t>
  </si>
  <si>
    <t>65677.294.51</t>
  </si>
  <si>
    <t>65677.357.39</t>
  </si>
  <si>
    <t>65677.363.8</t>
  </si>
  <si>
    <t>65677.364.34</t>
  </si>
  <si>
    <t>65677.538.6</t>
  </si>
  <si>
    <t>65677.576.5</t>
  </si>
  <si>
    <t>65677.578.16</t>
  </si>
  <si>
    <t>65677.821.20</t>
  </si>
  <si>
    <t>65677.72.18</t>
  </si>
  <si>
    <t>65677.500.34</t>
  </si>
  <si>
    <t>65677.539.18</t>
  </si>
  <si>
    <t>65677.539.28</t>
  </si>
  <si>
    <t>65677.539.41</t>
  </si>
  <si>
    <t>65677.553.31</t>
  </si>
  <si>
    <t>65677.553.37</t>
  </si>
  <si>
    <t>65677.553.38</t>
  </si>
  <si>
    <t>65677.554.18</t>
  </si>
  <si>
    <t>65677.558.14</t>
  </si>
  <si>
    <t>65677.551.11</t>
  </si>
  <si>
    <t>65677.208.5</t>
  </si>
  <si>
    <t>65677.219.27</t>
  </si>
  <si>
    <t>65677.536.84</t>
  </si>
  <si>
    <t>65677.603.33</t>
  </si>
  <si>
    <t>Левка</t>
  </si>
  <si>
    <t>43205.129.1</t>
  </si>
  <si>
    <t>65677.587.8</t>
  </si>
  <si>
    <t>Свиленград общо</t>
  </si>
  <si>
    <t>Капитан Андреево</t>
  </si>
  <si>
    <t>36110.6.29</t>
  </si>
  <si>
    <t>Симеоновград</t>
  </si>
  <si>
    <t>Константиново</t>
  </si>
  <si>
    <t>38368.24.7</t>
  </si>
  <si>
    <t>Свирково</t>
  </si>
  <si>
    <t>Тянево</t>
  </si>
  <si>
    <t>73821.165.3</t>
  </si>
  <si>
    <t>др. изоставена 
орна земя</t>
  </si>
  <si>
    <t>73821.229.7</t>
  </si>
  <si>
    <t>Стамболово</t>
  </si>
  <si>
    <t>Царева поляна</t>
  </si>
  <si>
    <t>78094.390.3</t>
  </si>
  <si>
    <t>X</t>
  </si>
  <si>
    <t>Стамболово общо</t>
  </si>
  <si>
    <t>Кладенец</t>
  </si>
  <si>
    <t>37126.44.1</t>
  </si>
  <si>
    <t>37126.43.9</t>
  </si>
  <si>
    <t>Тополовград</t>
  </si>
  <si>
    <t>VІ</t>
  </si>
  <si>
    <t>Орешник</t>
  </si>
  <si>
    <t>53802.11.6</t>
  </si>
  <si>
    <t>53802.11.110</t>
  </si>
  <si>
    <t>Светлина</t>
  </si>
  <si>
    <t>65588.45.18</t>
  </si>
  <si>
    <t>Срем</t>
  </si>
  <si>
    <t xml:space="preserve">                      68583.14.20</t>
  </si>
  <si>
    <t xml:space="preserve">                      68583.14.22</t>
  </si>
  <si>
    <t xml:space="preserve">                      68583.57.2</t>
  </si>
  <si>
    <t xml:space="preserve">                      68583.200.1</t>
  </si>
  <si>
    <t xml:space="preserve">                      68583.206.31</t>
  </si>
  <si>
    <t>ІІІ</t>
  </si>
  <si>
    <t xml:space="preserve">                      68583.211.34</t>
  </si>
  <si>
    <t>Харманли</t>
  </si>
  <si>
    <t>77181.30.486</t>
  </si>
  <si>
    <t>Браница</t>
  </si>
  <si>
    <t>06080.17.21</t>
  </si>
  <si>
    <t>06080.82.11</t>
  </si>
  <si>
    <t>изоставена нива</t>
  </si>
  <si>
    <t>06080.224.5</t>
  </si>
  <si>
    <t>Доситеево</t>
  </si>
  <si>
    <t>23011.312.1</t>
  </si>
  <si>
    <t>Иваново</t>
  </si>
  <si>
    <t>32100.62.24</t>
  </si>
  <si>
    <t>32100.78.5</t>
  </si>
  <si>
    <t>32100.78.4</t>
  </si>
  <si>
    <t>32100.43.6</t>
  </si>
  <si>
    <t>32100.23.16</t>
  </si>
  <si>
    <t>32100.99.23</t>
  </si>
  <si>
    <t>32100.199.4</t>
  </si>
  <si>
    <t>32100.199.5</t>
  </si>
  <si>
    <t>Изворово</t>
  </si>
  <si>
    <t>32487.45.193</t>
  </si>
  <si>
    <t>Лешниково</t>
  </si>
  <si>
    <t>43548.66.20</t>
  </si>
  <si>
    <t>43548.67.26</t>
  </si>
  <si>
    <t>Овчарово</t>
  </si>
  <si>
    <t>53237.22.38</t>
  </si>
  <si>
    <t>Орешец</t>
  </si>
  <si>
    <t>53775.25.1</t>
  </si>
  <si>
    <t>53775.39.24</t>
  </si>
  <si>
    <t>53775.40.2</t>
  </si>
  <si>
    <t>53775.103.10</t>
  </si>
  <si>
    <t>53775.110.21</t>
  </si>
  <si>
    <t>53775.15.21</t>
  </si>
  <si>
    <t>53775.23.12</t>
  </si>
  <si>
    <t>53775.24.21</t>
  </si>
  <si>
    <t>Поляново</t>
  </si>
  <si>
    <t>57434.87.5</t>
  </si>
  <si>
    <t>Черепово</t>
  </si>
  <si>
    <t>80552.149.5</t>
  </si>
  <si>
    <t>Черна Могила</t>
  </si>
  <si>
    <t>80827.84.17</t>
  </si>
  <si>
    <t>80827.32.8</t>
  </si>
  <si>
    <t>80827.68.15</t>
  </si>
  <si>
    <t>80827.156.9</t>
  </si>
  <si>
    <t>80827.159.5</t>
  </si>
  <si>
    <t>80827.188.3</t>
  </si>
  <si>
    <t>Хасково</t>
  </si>
  <si>
    <t>Козлец</t>
  </si>
  <si>
    <t>37770.69.20</t>
  </si>
  <si>
    <t>Лозе</t>
  </si>
  <si>
    <t>37770.69.22</t>
  </si>
  <si>
    <t>37770.69.46</t>
  </si>
  <si>
    <t>37770.69.47</t>
  </si>
  <si>
    <t>Хасково общо</t>
  </si>
  <si>
    <t>Хасково област</t>
  </si>
  <si>
    <t>Община</t>
  </si>
  <si>
    <t>Землище</t>
  </si>
  <si>
    <t>Брягово</t>
  </si>
  <si>
    <t>06759.133.17</t>
  </si>
  <si>
    <t>Големанци</t>
  </si>
  <si>
    <t>15429.37.57</t>
  </si>
  <si>
    <t>Конуш</t>
  </si>
  <si>
    <t>38399.46.25</t>
  </si>
  <si>
    <t>38399.46.26</t>
  </si>
  <si>
    <t>Малево</t>
  </si>
  <si>
    <t>46293.230.8</t>
  </si>
  <si>
    <t>46293.230.9</t>
  </si>
  <si>
    <t>Маслиново</t>
  </si>
  <si>
    <t>47442.39.12</t>
  </si>
  <si>
    <t>47442.65.6</t>
  </si>
  <si>
    <t>47442.65.7</t>
  </si>
  <si>
    <t>Нова Надежда</t>
  </si>
  <si>
    <t>51891.33.12</t>
  </si>
  <si>
    <t>Стамболийски</t>
  </si>
  <si>
    <t>68692.90.29</t>
  </si>
  <si>
    <t>77195.25.3</t>
  </si>
  <si>
    <t>77195.25.4</t>
  </si>
  <si>
    <t>77195.176.9</t>
  </si>
  <si>
    <t>77195.176.10</t>
  </si>
  <si>
    <t>77195.216.14</t>
  </si>
  <si>
    <t xml:space="preserve">Област Хасково </t>
  </si>
  <si>
    <t>65721.70.11</t>
  </si>
  <si>
    <t>73821.34.22</t>
  </si>
  <si>
    <t>73821.83.1</t>
  </si>
  <si>
    <t>общо имоти</t>
  </si>
  <si>
    <t xml:space="preserve">Димитровград </t>
  </si>
  <si>
    <t xml:space="preserve">Ивайловград </t>
  </si>
  <si>
    <t xml:space="preserve">Маджарово </t>
  </si>
  <si>
    <t xml:space="preserve">Симеоновград </t>
  </si>
  <si>
    <t xml:space="preserve">Стамболово </t>
  </si>
  <si>
    <t xml:space="preserve">Харманли </t>
  </si>
  <si>
    <t>Гратисен период год.</t>
  </si>
  <si>
    <t>години</t>
  </si>
  <si>
    <t>лв/дка</t>
  </si>
  <si>
    <t>овощни насаждения - семкови</t>
  </si>
  <si>
    <t>5-7</t>
  </si>
  <si>
    <t>за останалия период на плододаване</t>
  </si>
  <si>
    <t xml:space="preserve"> Имот № по АГКК</t>
  </si>
  <si>
    <t>Категория на земята</t>
  </si>
  <si>
    <t>Вид тр. насаждение</t>
  </si>
  <si>
    <t>депозит</t>
  </si>
  <si>
    <t xml:space="preserve">П Р Е Д Л О Ж Е Н И Е </t>
  </si>
  <si>
    <t>начална тръжна цена</t>
  </si>
  <si>
    <t>начална тръжна цена лв/дка</t>
  </si>
  <si>
    <t>Период на плододаване начална тръжна цена</t>
  </si>
  <si>
    <r>
      <t xml:space="preserve">ЗА ОТДАВАНЕ ПОД АРЕНДА ЗА ПЕРИОДА ОТ </t>
    </r>
    <r>
      <rPr>
        <b/>
        <u/>
        <sz val="10"/>
        <rFont val="Arial"/>
        <family val="2"/>
        <charset val="204"/>
      </rPr>
      <t>ДЕСЕТ СТОПАНСКИ ГОДИНИ</t>
    </r>
  </si>
  <si>
    <t>Неизползвана нива (угар, орница)</t>
  </si>
  <si>
    <t>врем.неизп. орна земя</t>
  </si>
  <si>
    <r>
      <t xml:space="preserve">ЗА ОТДАВАНЕ ПОД АРЕНДА ЗА </t>
    </r>
    <r>
      <rPr>
        <b/>
        <u/>
        <sz val="10"/>
        <rFont val="Arial"/>
        <family val="2"/>
        <charset val="204"/>
      </rPr>
      <t>ДЕСЕТ СТОПАНСКИ ГОДИНИ</t>
    </r>
  </si>
  <si>
    <r>
      <rPr>
        <b/>
        <sz val="10"/>
        <color theme="1"/>
        <rFont val="Arial"/>
        <family val="2"/>
        <charset val="204"/>
      </rPr>
      <t>ЗАБЕЛЕЖКА:</t>
    </r>
    <r>
      <rPr>
        <sz val="10"/>
        <color theme="1"/>
        <rFont val="Arial"/>
        <family val="2"/>
        <charset val="204"/>
      </rPr>
      <t xml:space="preserve"> За гореизброените имоти,  предстои  предприемане процедура по чл.19, ал.12 от ППЗСПЗЗ.</t>
    </r>
  </si>
  <si>
    <t>ЗА ОТДАВАНЕ ПОД АРЕНДА ЗА 25 СТОПАНСКИ ГОДИНИ</t>
  </si>
  <si>
    <t>ЗА ВТОРА ТРЪЖНА СЕСИЯ НА СВОБОДНИТЕ ЗЕМЕДЕЛСКИ ЗЕМИ  ОТ ДПФ</t>
  </si>
  <si>
    <t>Приложение 1 към заповед № ПО-05-74/ 28.08.2020 г.</t>
  </si>
  <si>
    <r>
      <t xml:space="preserve">                                  Приложение 2 към заповед </t>
    </r>
    <r>
      <rPr>
        <sz val="10"/>
        <color theme="1"/>
        <rFont val="Calibri"/>
        <family val="2"/>
        <charset val="204"/>
      </rPr>
      <t>№</t>
    </r>
    <r>
      <rPr>
        <sz val="10"/>
        <color theme="1"/>
        <rFont val="Arial"/>
        <family val="2"/>
        <charset val="204"/>
      </rPr>
      <t xml:space="preserve"> ПО-05-74/ 28.08.2020 г.</t>
    </r>
  </si>
  <si>
    <r>
      <t xml:space="preserve">Приложение  3 към заповед </t>
    </r>
    <r>
      <rPr>
        <sz val="10"/>
        <color theme="1"/>
        <rFont val="Calibri"/>
        <family val="2"/>
        <charset val="204"/>
      </rPr>
      <t>№</t>
    </r>
    <r>
      <rPr>
        <sz val="10"/>
        <color theme="1"/>
        <rFont val="Arial"/>
        <family val="2"/>
        <charset val="204"/>
      </rPr>
      <t xml:space="preserve"> ПО-05-74/ 28.08..2020 г.</t>
    </r>
  </si>
  <si>
    <t>Приложение 4 към заповед № ПО-05-74/ 28.08.2020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</si>
</sst>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0.000"/>
    <numFmt numFmtId="166" formatCode="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sz val="10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85">
    <xf numFmtId="0" fontId="0" fillId="0" borderId="0" xfId="0"/>
    <xf numFmtId="0" fontId="3" fillId="0" borderId="0" xfId="0" applyFont="1" applyAlignment="1"/>
    <xf numFmtId="0" fontId="4" fillId="0" borderId="0" xfId="0" applyFont="1"/>
    <xf numFmtId="0" fontId="2" fillId="0" borderId="2" xfId="0" applyFont="1" applyBorder="1"/>
    <xf numFmtId="165" fontId="2" fillId="0" borderId="2" xfId="0" applyNumberFormat="1" applyFont="1" applyBorder="1"/>
    <xf numFmtId="165" fontId="3" fillId="0" borderId="2" xfId="0" applyNumberFormat="1" applyFont="1" applyBorder="1"/>
    <xf numFmtId="0" fontId="3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164" fontId="2" fillId="0" borderId="2" xfId="0" applyNumberFormat="1" applyFont="1" applyBorder="1" applyAlignment="1">
      <alignment horizontal="right"/>
    </xf>
    <xf numFmtId="0" fontId="6" fillId="2" borderId="2" xfId="0" applyFont="1" applyFill="1" applyBorder="1" applyAlignment="1">
      <alignment horizontal="center"/>
    </xf>
    <xf numFmtId="165" fontId="6" fillId="2" borderId="2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/>
    <xf numFmtId="0" fontId="4" fillId="0" borderId="2" xfId="0" applyFont="1" applyBorder="1" applyAlignment="1">
      <alignment horizontal="right"/>
    </xf>
    <xf numFmtId="165" fontId="4" fillId="0" borderId="2" xfId="0" applyNumberFormat="1" applyFont="1" applyBorder="1" applyAlignment="1">
      <alignment horizontal="right"/>
    </xf>
    <xf numFmtId="1" fontId="2" fillId="0" borderId="2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center"/>
    </xf>
    <xf numFmtId="165" fontId="5" fillId="2" borderId="2" xfId="0" applyNumberFormat="1" applyFont="1" applyFill="1" applyBorder="1" applyAlignment="1">
      <alignment horizontal="right"/>
    </xf>
    <xf numFmtId="164" fontId="7" fillId="0" borderId="2" xfId="0" applyNumberFormat="1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165" fontId="7" fillId="0" borderId="2" xfId="0" applyNumberFormat="1" applyFont="1" applyBorder="1" applyAlignment="1">
      <alignment horizontal="right"/>
    </xf>
    <xf numFmtId="1" fontId="7" fillId="0" borderId="2" xfId="0" applyNumberFormat="1" applyFont="1" applyBorder="1" applyAlignment="1">
      <alignment horizontal="right"/>
    </xf>
    <xf numFmtId="164" fontId="2" fillId="2" borderId="2" xfId="0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right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/>
    <xf numFmtId="1" fontId="4" fillId="0" borderId="2" xfId="0" applyNumberFormat="1" applyFont="1" applyBorder="1" applyAlignment="1">
      <alignment horizontal="right"/>
    </xf>
    <xf numFmtId="165" fontId="2" fillId="0" borderId="1" xfId="0" applyNumberFormat="1" applyFont="1" applyFill="1" applyBorder="1" applyAlignment="1">
      <alignment horizontal="right" wrapText="1"/>
    </xf>
    <xf numFmtId="164" fontId="2" fillId="0" borderId="3" xfId="0" applyNumberFormat="1" applyFont="1" applyBorder="1" applyAlignment="1">
      <alignment horizontal="right"/>
    </xf>
    <xf numFmtId="0" fontId="3" fillId="0" borderId="5" xfId="0" applyFont="1" applyBorder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4" fillId="3" borderId="2" xfId="0" applyFont="1" applyFill="1" applyBorder="1"/>
    <xf numFmtId="0" fontId="2" fillId="3" borderId="2" xfId="0" applyFont="1" applyFill="1" applyBorder="1" applyAlignment="1">
      <alignment horizontal="left" vertical="top" wrapText="1"/>
    </xf>
    <xf numFmtId="49" fontId="2" fillId="3" borderId="2" xfId="0" applyNumberFormat="1" applyFont="1" applyFill="1" applyBorder="1" applyAlignment="1">
      <alignment horizontal="right" vertical="top" wrapText="1"/>
    </xf>
    <xf numFmtId="165" fontId="2" fillId="3" borderId="2" xfId="0" applyNumberFormat="1" applyFont="1" applyFill="1" applyBorder="1" applyAlignment="1">
      <alignment horizontal="right" vertical="top" wrapText="1"/>
    </xf>
    <xf numFmtId="0" fontId="2" fillId="3" borderId="2" xfId="2" applyFont="1" applyFill="1" applyBorder="1" applyAlignment="1">
      <alignment horizontal="left"/>
    </xf>
    <xf numFmtId="164" fontId="2" fillId="3" borderId="2" xfId="2" applyNumberFormat="1" applyFont="1" applyFill="1" applyBorder="1" applyAlignment="1">
      <alignment horizontal="right"/>
    </xf>
    <xf numFmtId="0" fontId="2" fillId="3" borderId="2" xfId="2" applyFont="1" applyFill="1" applyBorder="1" applyAlignment="1">
      <alignment horizontal="right"/>
    </xf>
    <xf numFmtId="165" fontId="2" fillId="3" borderId="2" xfId="2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right"/>
    </xf>
    <xf numFmtId="165" fontId="2" fillId="3" borderId="2" xfId="0" applyNumberFormat="1" applyFont="1" applyFill="1" applyBorder="1" applyAlignment="1">
      <alignment horizontal="right"/>
    </xf>
    <xf numFmtId="1" fontId="7" fillId="3" borderId="2" xfId="0" applyNumberFormat="1" applyFont="1" applyFill="1" applyBorder="1" applyAlignment="1">
      <alignment horizontal="right"/>
    </xf>
    <xf numFmtId="164" fontId="7" fillId="3" borderId="2" xfId="0" applyNumberFormat="1" applyFont="1" applyFill="1" applyBorder="1" applyAlignment="1">
      <alignment horizontal="right"/>
    </xf>
    <xf numFmtId="165" fontId="7" fillId="0" borderId="2" xfId="0" applyNumberFormat="1" applyFont="1" applyBorder="1"/>
    <xf numFmtId="165" fontId="7" fillId="3" borderId="2" xfId="0" applyNumberFormat="1" applyFont="1" applyFill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7" fillId="3" borderId="2" xfId="0" applyFont="1" applyFill="1" applyBorder="1" applyAlignment="1">
      <alignment horizontal="right"/>
    </xf>
    <xf numFmtId="0" fontId="2" fillId="3" borderId="2" xfId="0" applyFont="1" applyFill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5" fillId="2" borderId="2" xfId="0" applyNumberFormat="1" applyFont="1" applyFill="1" applyBorder="1" applyAlignment="1">
      <alignment horizontal="right"/>
    </xf>
    <xf numFmtId="165" fontId="4" fillId="2" borderId="2" xfId="0" applyNumberFormat="1" applyFont="1" applyFill="1" applyBorder="1"/>
    <xf numFmtId="165" fontId="4" fillId="0" borderId="2" xfId="0" applyNumberFormat="1" applyFont="1" applyBorder="1"/>
    <xf numFmtId="165" fontId="4" fillId="0" borderId="2" xfId="0" applyNumberFormat="1" applyFont="1" applyBorder="1" applyAlignment="1">
      <alignment wrapText="1"/>
    </xf>
    <xf numFmtId="165" fontId="4" fillId="3" borderId="2" xfId="0" applyNumberFormat="1" applyFont="1" applyFill="1" applyBorder="1" applyAlignment="1">
      <alignment wrapText="1"/>
    </xf>
    <xf numFmtId="165" fontId="4" fillId="3" borderId="2" xfId="0" applyNumberFormat="1" applyFont="1" applyFill="1" applyBorder="1"/>
    <xf numFmtId="165" fontId="2" fillId="3" borderId="2" xfId="0" applyNumberFormat="1" applyFont="1" applyFill="1" applyBorder="1" applyAlignment="1">
      <alignment wrapText="1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/>
    </xf>
    <xf numFmtId="0" fontId="2" fillId="0" borderId="2" xfId="0" applyFont="1" applyFill="1" applyBorder="1"/>
    <xf numFmtId="0" fontId="2" fillId="0" borderId="2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1" fontId="2" fillId="3" borderId="2" xfId="0" applyNumberFormat="1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/>
    </xf>
    <xf numFmtId="1" fontId="5" fillId="2" borderId="2" xfId="0" applyNumberFormat="1" applyFont="1" applyFill="1" applyBorder="1" applyAlignment="1">
      <alignment horizontal="right"/>
    </xf>
    <xf numFmtId="1" fontId="4" fillId="3" borderId="2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center" wrapText="1"/>
    </xf>
    <xf numFmtId="1" fontId="5" fillId="0" borderId="2" xfId="0" applyNumberFormat="1" applyFont="1" applyFill="1" applyBorder="1" applyAlignment="1">
      <alignment horizontal="right"/>
    </xf>
    <xf numFmtId="1" fontId="4" fillId="0" borderId="2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right" wrapText="1"/>
    </xf>
    <xf numFmtId="165" fontId="5" fillId="0" borderId="2" xfId="0" applyNumberFormat="1" applyFont="1" applyFill="1" applyBorder="1" applyAlignment="1">
      <alignment horizontal="right"/>
    </xf>
    <xf numFmtId="0" fontId="7" fillId="0" borderId="2" xfId="0" applyFont="1" applyBorder="1"/>
    <xf numFmtId="165" fontId="2" fillId="0" borderId="2" xfId="0" applyNumberFormat="1" applyFont="1" applyFill="1" applyBorder="1"/>
    <xf numFmtId="165" fontId="2" fillId="0" borderId="2" xfId="0" applyNumberFormat="1" applyFont="1" applyFill="1" applyBorder="1" applyAlignment="1">
      <alignment wrapText="1"/>
    </xf>
    <xf numFmtId="0" fontId="2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right" wrapText="1"/>
    </xf>
    <xf numFmtId="1" fontId="2" fillId="3" borderId="2" xfId="0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right" wrapText="1"/>
    </xf>
    <xf numFmtId="1" fontId="3" fillId="0" borderId="3" xfId="0" applyNumberFormat="1" applyFont="1" applyBorder="1"/>
    <xf numFmtId="0" fontId="7" fillId="0" borderId="2" xfId="0" applyFont="1" applyBorder="1" applyAlignment="1">
      <alignment horizontal="center"/>
    </xf>
    <xf numFmtId="0" fontId="6" fillId="2" borderId="2" xfId="0" applyNumberFormat="1" applyFont="1" applyFill="1" applyBorder="1" applyAlignment="1">
      <alignment horizontal="right"/>
    </xf>
    <xf numFmtId="1" fontId="3" fillId="0" borderId="3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 wrapText="1"/>
    </xf>
    <xf numFmtId="165" fontId="5" fillId="0" borderId="2" xfId="0" applyNumberFormat="1" applyFont="1" applyBorder="1" applyAlignment="1">
      <alignment horizontal="right"/>
    </xf>
    <xf numFmtId="1" fontId="6" fillId="0" borderId="2" xfId="0" applyNumberFormat="1" applyFont="1" applyBorder="1" applyAlignment="1"/>
    <xf numFmtId="165" fontId="6" fillId="0" borderId="2" xfId="0" applyNumberFormat="1" applyFont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165" fontId="2" fillId="0" borderId="2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 vertical="top" wrapText="1"/>
    </xf>
    <xf numFmtId="165" fontId="2" fillId="0" borderId="2" xfId="0" applyNumberFormat="1" applyFont="1" applyFill="1" applyBorder="1" applyAlignment="1">
      <alignment horizontal="center" vertical="top" wrapText="1"/>
    </xf>
    <xf numFmtId="165" fontId="6" fillId="2" borderId="2" xfId="0" applyNumberFormat="1" applyFont="1" applyFill="1" applyBorder="1" applyAlignment="1">
      <alignment horizontal="right"/>
    </xf>
    <xf numFmtId="165" fontId="2" fillId="0" borderId="2" xfId="0" applyNumberFormat="1" applyFont="1" applyFill="1" applyBorder="1" applyAlignment="1">
      <alignment horizontal="right" vertical="top" wrapText="1"/>
    </xf>
    <xf numFmtId="166" fontId="6" fillId="2" borderId="2" xfId="0" applyNumberFormat="1" applyFont="1" applyFill="1" applyBorder="1" applyAlignment="1">
      <alignment horizontal="right"/>
    </xf>
    <xf numFmtId="0" fontId="2" fillId="0" borderId="1" xfId="0" applyFont="1" applyBorder="1"/>
    <xf numFmtId="165" fontId="2" fillId="0" borderId="1" xfId="0" applyNumberFormat="1" applyFont="1" applyBorder="1"/>
    <xf numFmtId="0" fontId="7" fillId="0" borderId="2" xfId="0" applyFont="1" applyFill="1" applyBorder="1"/>
    <xf numFmtId="165" fontId="5" fillId="2" borderId="1" xfId="0" applyNumberFormat="1" applyFont="1" applyFill="1" applyBorder="1" applyAlignment="1">
      <alignment horizontal="right"/>
    </xf>
    <xf numFmtId="0" fontId="3" fillId="0" borderId="2" xfId="0" applyFont="1" applyFill="1" applyBorder="1" applyAlignment="1">
      <alignment horizontal="right"/>
    </xf>
    <xf numFmtId="0" fontId="7" fillId="4" borderId="2" xfId="0" applyFont="1" applyFill="1" applyBorder="1"/>
    <xf numFmtId="0" fontId="3" fillId="4" borderId="2" xfId="0" applyFont="1" applyFill="1" applyBorder="1"/>
    <xf numFmtId="165" fontId="7" fillId="4" borderId="2" xfId="0" applyNumberFormat="1" applyFont="1" applyFill="1" applyBorder="1"/>
    <xf numFmtId="0" fontId="3" fillId="0" borderId="1" xfId="0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 wrapText="1"/>
    </xf>
    <xf numFmtId="1" fontId="5" fillId="3" borderId="2" xfId="0" applyNumberFormat="1" applyFont="1" applyFill="1" applyBorder="1" applyAlignment="1">
      <alignment horizontal="right"/>
    </xf>
    <xf numFmtId="1" fontId="5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left"/>
    </xf>
    <xf numFmtId="165" fontId="2" fillId="0" borderId="2" xfId="0" applyNumberFormat="1" applyFont="1" applyBorder="1" applyAlignment="1">
      <alignment horizontal="right"/>
    </xf>
    <xf numFmtId="0" fontId="7" fillId="4" borderId="2" xfId="0" applyFont="1" applyFill="1" applyBorder="1" applyAlignment="1">
      <alignment horizontal="right"/>
    </xf>
    <xf numFmtId="0" fontId="7" fillId="4" borderId="2" xfId="0" applyFont="1" applyFill="1" applyBorder="1" applyAlignment="1">
      <alignment horizontal="center"/>
    </xf>
    <xf numFmtId="164" fontId="4" fillId="0" borderId="2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164" fontId="3" fillId="0" borderId="2" xfId="0" applyNumberFormat="1" applyFont="1" applyBorder="1" applyAlignment="1"/>
    <xf numFmtId="2" fontId="3" fillId="0" borderId="1" xfId="0" applyNumberFormat="1" applyFont="1" applyBorder="1" applyAlignment="1">
      <alignment horizontal="center" wrapText="1"/>
    </xf>
    <xf numFmtId="165" fontId="2" fillId="0" borderId="2" xfId="0" applyNumberFormat="1" applyFont="1" applyBorder="1" applyAlignment="1">
      <alignment wrapText="1"/>
    </xf>
    <xf numFmtId="164" fontId="3" fillId="0" borderId="2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164" fontId="2" fillId="0" borderId="6" xfId="0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165" fontId="4" fillId="0" borderId="0" xfId="0" applyNumberFormat="1" applyFont="1" applyAlignment="1">
      <alignment horizontal="right"/>
    </xf>
    <xf numFmtId="2" fontId="4" fillId="0" borderId="0" xfId="0" applyNumberFormat="1" applyFont="1"/>
    <xf numFmtId="0" fontId="3" fillId="0" borderId="0" xfId="0" applyFont="1" applyBorder="1" applyAlignment="1"/>
    <xf numFmtId="0" fontId="7" fillId="0" borderId="2" xfId="0" applyFont="1" applyBorder="1" applyAlignment="1">
      <alignment horizontal="center" wrapText="1"/>
    </xf>
    <xf numFmtId="4" fontId="4" fillId="0" borderId="2" xfId="0" applyNumberFormat="1" applyFont="1" applyBorder="1"/>
    <xf numFmtId="2" fontId="4" fillId="0" borderId="2" xfId="0" applyNumberFormat="1" applyFont="1" applyBorder="1" applyAlignment="1"/>
    <xf numFmtId="2" fontId="4" fillId="0" borderId="2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0" fontId="4" fillId="4" borderId="2" xfId="0" applyFont="1" applyFill="1" applyBorder="1"/>
    <xf numFmtId="0" fontId="3" fillId="5" borderId="2" xfId="0" applyFont="1" applyFill="1" applyBorder="1" applyAlignment="1">
      <alignment horizontal="center"/>
    </xf>
    <xf numFmtId="0" fontId="7" fillId="5" borderId="2" xfId="0" applyFont="1" applyFill="1" applyBorder="1" applyAlignment="1">
      <alignment horizontal="left"/>
    </xf>
    <xf numFmtId="0" fontId="7" fillId="5" borderId="2" xfId="0" applyFont="1" applyFill="1" applyBorder="1" applyAlignment="1">
      <alignment horizontal="right"/>
    </xf>
    <xf numFmtId="1" fontId="7" fillId="5" borderId="2" xfId="0" applyNumberFormat="1" applyFont="1" applyFill="1" applyBorder="1" applyAlignment="1">
      <alignment horizontal="right"/>
    </xf>
    <xf numFmtId="164" fontId="7" fillId="5" borderId="2" xfId="0" applyNumberFormat="1" applyFont="1" applyFill="1" applyBorder="1" applyAlignment="1">
      <alignment horizontal="right"/>
    </xf>
    <xf numFmtId="165" fontId="7" fillId="5" borderId="2" xfId="0" applyNumberFormat="1" applyFont="1" applyFill="1" applyBorder="1" applyAlignment="1">
      <alignment horizontal="right"/>
    </xf>
    <xf numFmtId="165" fontId="4" fillId="5" borderId="2" xfId="0" applyNumberFormat="1" applyFont="1" applyFill="1" applyBorder="1" applyAlignment="1">
      <alignment horizontal="right"/>
    </xf>
    <xf numFmtId="165" fontId="4" fillId="0" borderId="0" xfId="0" applyNumberFormat="1" applyFont="1"/>
    <xf numFmtId="0" fontId="7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vertical="center"/>
    </xf>
    <xf numFmtId="16" fontId="4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7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4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3">
    <cellStyle name="Normal" xfId="0" builtinId="0"/>
    <cellStyle name="Normal 2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8"/>
  <sheetViews>
    <sheetView tabSelected="1" zoomScaleNormal="100" workbookViewId="0">
      <selection activeCell="F141" sqref="F141:F245"/>
    </sheetView>
  </sheetViews>
  <sheetFormatPr defaultRowHeight="12.75" x14ac:dyDescent="0.2"/>
  <cols>
    <col min="1" max="1" width="6.140625" style="2" customWidth="1"/>
    <col min="2" max="2" width="17.28515625" style="128" customWidth="1"/>
    <col min="3" max="3" width="19.140625" style="128" customWidth="1"/>
    <col min="4" max="4" width="14.7109375" style="129" customWidth="1"/>
    <col min="5" max="5" width="24.28515625" style="129" customWidth="1"/>
    <col min="6" max="6" width="10.7109375" style="130" customWidth="1"/>
    <col min="7" max="7" width="11.140625" style="131" customWidth="1"/>
    <col min="8" max="8" width="12.85546875" style="131" customWidth="1"/>
    <col min="9" max="9" width="9.42578125" style="131" bestFit="1" customWidth="1"/>
    <col min="10" max="10" width="12.140625" style="138" bestFit="1" customWidth="1"/>
    <col min="11" max="11" width="8.7109375" style="132" bestFit="1" customWidth="1"/>
    <col min="12" max="12" width="36" style="132" bestFit="1" customWidth="1"/>
    <col min="13" max="16384" width="9.140625" style="2"/>
  </cols>
  <sheetData>
    <row r="1" spans="1:12" x14ac:dyDescent="0.2">
      <c r="G1" s="129"/>
      <c r="I1" s="130" t="s">
        <v>501</v>
      </c>
    </row>
    <row r="2" spans="1:12" x14ac:dyDescent="0.2">
      <c r="A2" s="155" t="s">
        <v>490</v>
      </c>
      <c r="B2" s="155"/>
      <c r="C2" s="155"/>
      <c r="D2" s="155"/>
      <c r="E2" s="155"/>
      <c r="F2" s="155"/>
      <c r="G2" s="155"/>
      <c r="H2" s="155"/>
      <c r="I2" s="155"/>
      <c r="J2" s="1"/>
    </row>
    <row r="3" spans="1:12" x14ac:dyDescent="0.2">
      <c r="A3" s="155" t="s">
        <v>500</v>
      </c>
      <c r="B3" s="155"/>
      <c r="C3" s="155"/>
      <c r="D3" s="155"/>
      <c r="E3" s="155"/>
      <c r="F3" s="155"/>
      <c r="G3" s="155"/>
      <c r="H3" s="155"/>
      <c r="I3" s="155"/>
      <c r="J3" s="1"/>
    </row>
    <row r="4" spans="1:12" x14ac:dyDescent="0.2">
      <c r="A4" s="155" t="s">
        <v>494</v>
      </c>
      <c r="B4" s="155"/>
      <c r="C4" s="155"/>
      <c r="D4" s="155"/>
      <c r="E4" s="155"/>
      <c r="F4" s="155"/>
      <c r="G4" s="155"/>
      <c r="H4" s="155"/>
      <c r="I4" s="155"/>
      <c r="J4" s="1"/>
    </row>
    <row r="5" spans="1:12" x14ac:dyDescent="0.2">
      <c r="A5" s="154" t="s">
        <v>9</v>
      </c>
      <c r="B5" s="154"/>
      <c r="C5" s="154"/>
      <c r="D5" s="154"/>
      <c r="E5" s="154"/>
      <c r="F5" s="154"/>
      <c r="G5" s="154"/>
      <c r="H5" s="154"/>
      <c r="I5" s="154"/>
      <c r="J5" s="133"/>
      <c r="K5" s="133"/>
      <c r="L5" s="133"/>
    </row>
    <row r="6" spans="1:12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</row>
    <row r="7" spans="1:12" ht="10.5" customHeight="1" x14ac:dyDescent="0.2">
      <c r="A7" s="127"/>
      <c r="B7" s="6"/>
      <c r="C7" s="6"/>
      <c r="D7" s="127"/>
      <c r="E7" s="127"/>
      <c r="F7" s="127"/>
      <c r="G7" s="127"/>
      <c r="H7" s="127"/>
      <c r="I7" s="2"/>
      <c r="J7" s="2"/>
      <c r="K7" s="2"/>
      <c r="L7" s="2"/>
    </row>
    <row r="8" spans="1:12" ht="37.5" customHeight="1" x14ac:dyDescent="0.2">
      <c r="A8" s="111" t="s">
        <v>0</v>
      </c>
      <c r="B8" s="111" t="s">
        <v>444</v>
      </c>
      <c r="C8" s="111" t="s">
        <v>445</v>
      </c>
      <c r="D8" s="124" t="s">
        <v>3</v>
      </c>
      <c r="E8" s="111" t="s">
        <v>8</v>
      </c>
      <c r="F8" s="112" t="s">
        <v>10</v>
      </c>
      <c r="G8" s="112" t="s">
        <v>5</v>
      </c>
      <c r="H8" s="134" t="s">
        <v>491</v>
      </c>
      <c r="I8" s="88" t="s">
        <v>489</v>
      </c>
      <c r="J8" s="2"/>
      <c r="K8" s="2"/>
      <c r="L8" s="2"/>
    </row>
    <row r="9" spans="1:12" x14ac:dyDescent="0.2">
      <c r="A9" s="14">
        <v>1</v>
      </c>
      <c r="B9" s="8" t="s">
        <v>12</v>
      </c>
      <c r="C9" s="9" t="s">
        <v>12</v>
      </c>
      <c r="D9" s="11" t="s">
        <v>16</v>
      </c>
      <c r="E9" s="10" t="s">
        <v>13</v>
      </c>
      <c r="F9" s="21">
        <v>1.504</v>
      </c>
      <c r="G9" s="21" t="s">
        <v>15</v>
      </c>
      <c r="H9" s="29">
        <v>35</v>
      </c>
      <c r="I9" s="135">
        <f t="shared" ref="I9:I28" si="0">(F9*H9)*20%</f>
        <v>10.528</v>
      </c>
      <c r="J9" s="2"/>
      <c r="K9" s="2"/>
      <c r="L9" s="2"/>
    </row>
    <row r="10" spans="1:12" x14ac:dyDescent="0.2">
      <c r="A10" s="14">
        <v>2</v>
      </c>
      <c r="B10" s="8" t="s">
        <v>12</v>
      </c>
      <c r="C10" s="9" t="s">
        <v>17</v>
      </c>
      <c r="D10" s="11" t="s">
        <v>18</v>
      </c>
      <c r="E10" s="10" t="s">
        <v>19</v>
      </c>
      <c r="F10" s="21">
        <v>5.391</v>
      </c>
      <c r="G10" s="21" t="s">
        <v>15</v>
      </c>
      <c r="H10" s="29">
        <v>35</v>
      </c>
      <c r="I10" s="135">
        <f t="shared" si="0"/>
        <v>37.737000000000002</v>
      </c>
      <c r="J10" s="2"/>
      <c r="K10" s="2"/>
      <c r="L10" s="2"/>
    </row>
    <row r="11" spans="1:12" x14ac:dyDescent="0.2">
      <c r="A11" s="14">
        <v>3</v>
      </c>
      <c r="B11" s="8" t="s">
        <v>12</v>
      </c>
      <c r="C11" s="9" t="s">
        <v>17</v>
      </c>
      <c r="D11" s="11" t="s">
        <v>20</v>
      </c>
      <c r="E11" s="10" t="s">
        <v>19</v>
      </c>
      <c r="F11" s="21">
        <v>12.087</v>
      </c>
      <c r="G11" s="21" t="s">
        <v>15</v>
      </c>
      <c r="H11" s="29">
        <v>35</v>
      </c>
      <c r="I11" s="135">
        <f t="shared" si="0"/>
        <v>84.609000000000009</v>
      </c>
      <c r="J11" s="2"/>
      <c r="K11" s="2"/>
      <c r="L11" s="2"/>
    </row>
    <row r="12" spans="1:12" x14ac:dyDescent="0.2">
      <c r="A12" s="14">
        <v>4</v>
      </c>
      <c r="B12" s="8" t="s">
        <v>12</v>
      </c>
      <c r="C12" s="9" t="s">
        <v>17</v>
      </c>
      <c r="D12" s="11" t="s">
        <v>21</v>
      </c>
      <c r="E12" s="10" t="s">
        <v>19</v>
      </c>
      <c r="F12" s="21">
        <v>9.0030000000000001</v>
      </c>
      <c r="G12" s="21" t="s">
        <v>15</v>
      </c>
      <c r="H12" s="29">
        <v>35</v>
      </c>
      <c r="I12" s="135">
        <f t="shared" si="0"/>
        <v>63.021000000000008</v>
      </c>
      <c r="J12" s="2"/>
      <c r="K12" s="2"/>
      <c r="L12" s="2"/>
    </row>
    <row r="13" spans="1:12" x14ac:dyDescent="0.2">
      <c r="A13" s="14">
        <v>5</v>
      </c>
      <c r="B13" s="8" t="s">
        <v>12</v>
      </c>
      <c r="C13" s="9" t="s">
        <v>17</v>
      </c>
      <c r="D13" s="26" t="s">
        <v>22</v>
      </c>
      <c r="E13" s="10" t="s">
        <v>19</v>
      </c>
      <c r="F13" s="21">
        <v>3</v>
      </c>
      <c r="G13" s="21" t="s">
        <v>15</v>
      </c>
      <c r="H13" s="29">
        <v>35</v>
      </c>
      <c r="I13" s="135">
        <f t="shared" si="0"/>
        <v>21</v>
      </c>
      <c r="J13" s="2"/>
      <c r="K13" s="2"/>
      <c r="L13" s="2"/>
    </row>
    <row r="14" spans="1:12" x14ac:dyDescent="0.2">
      <c r="A14" s="14">
        <v>6</v>
      </c>
      <c r="B14" s="8" t="s">
        <v>12</v>
      </c>
      <c r="C14" s="9" t="s">
        <v>17</v>
      </c>
      <c r="D14" s="26" t="s">
        <v>23</v>
      </c>
      <c r="E14" s="10" t="s">
        <v>19</v>
      </c>
      <c r="F14" s="21">
        <v>4.1970000000000001</v>
      </c>
      <c r="G14" s="21" t="s">
        <v>15</v>
      </c>
      <c r="H14" s="29">
        <v>35</v>
      </c>
      <c r="I14" s="135">
        <f t="shared" si="0"/>
        <v>29.379000000000005</v>
      </c>
      <c r="J14" s="2"/>
      <c r="K14" s="2"/>
      <c r="L14" s="2"/>
    </row>
    <row r="15" spans="1:12" x14ac:dyDescent="0.2">
      <c r="A15" s="14">
        <v>7</v>
      </c>
      <c r="B15" s="8" t="s">
        <v>12</v>
      </c>
      <c r="C15" s="9" t="s">
        <v>17</v>
      </c>
      <c r="D15" s="26" t="s">
        <v>24</v>
      </c>
      <c r="E15" s="10" t="s">
        <v>19</v>
      </c>
      <c r="F15" s="21">
        <v>2.4489999999999998</v>
      </c>
      <c r="G15" s="21" t="s">
        <v>25</v>
      </c>
      <c r="H15" s="29">
        <v>35</v>
      </c>
      <c r="I15" s="135">
        <f t="shared" si="0"/>
        <v>17.142999999999997</v>
      </c>
      <c r="J15" s="2"/>
      <c r="K15" s="2"/>
      <c r="L15" s="2"/>
    </row>
    <row r="16" spans="1:12" x14ac:dyDescent="0.2">
      <c r="A16" s="14">
        <v>8</v>
      </c>
      <c r="B16" s="8" t="s">
        <v>12</v>
      </c>
      <c r="C16" s="9" t="s">
        <v>17</v>
      </c>
      <c r="D16" s="26" t="s">
        <v>26</v>
      </c>
      <c r="E16" s="10" t="s">
        <v>19</v>
      </c>
      <c r="F16" s="21">
        <v>5.4989999999999997</v>
      </c>
      <c r="G16" s="21" t="s">
        <v>15</v>
      </c>
      <c r="H16" s="29">
        <v>35</v>
      </c>
      <c r="I16" s="135">
        <f t="shared" si="0"/>
        <v>38.492999999999995</v>
      </c>
      <c r="J16" s="2"/>
      <c r="K16" s="2"/>
      <c r="L16" s="2"/>
    </row>
    <row r="17" spans="1:12" x14ac:dyDescent="0.2">
      <c r="A17" s="14">
        <v>9</v>
      </c>
      <c r="B17" s="8" t="s">
        <v>12</v>
      </c>
      <c r="C17" s="9" t="s">
        <v>17</v>
      </c>
      <c r="D17" s="11" t="s">
        <v>27</v>
      </c>
      <c r="E17" s="20" t="s">
        <v>19</v>
      </c>
      <c r="F17" s="18">
        <v>6.7009999999999996</v>
      </c>
      <c r="G17" s="17" t="s">
        <v>15</v>
      </c>
      <c r="H17" s="136">
        <v>35</v>
      </c>
      <c r="I17" s="135">
        <f t="shared" si="0"/>
        <v>46.907000000000004</v>
      </c>
      <c r="J17" s="2"/>
      <c r="K17" s="2"/>
      <c r="L17" s="2"/>
    </row>
    <row r="18" spans="1:12" x14ac:dyDescent="0.2">
      <c r="A18" s="14">
        <v>10</v>
      </c>
      <c r="B18" s="8" t="s">
        <v>12</v>
      </c>
      <c r="C18" s="9" t="s">
        <v>17</v>
      </c>
      <c r="D18" s="11" t="s">
        <v>28</v>
      </c>
      <c r="E18" s="20" t="s">
        <v>19</v>
      </c>
      <c r="F18" s="18">
        <v>6</v>
      </c>
      <c r="G18" s="18" t="s">
        <v>15</v>
      </c>
      <c r="H18" s="137">
        <v>35</v>
      </c>
      <c r="I18" s="135">
        <f t="shared" si="0"/>
        <v>42</v>
      </c>
      <c r="J18" s="2"/>
      <c r="K18" s="138"/>
      <c r="L18" s="138"/>
    </row>
    <row r="19" spans="1:12" x14ac:dyDescent="0.2">
      <c r="A19" s="14">
        <v>11</v>
      </c>
      <c r="B19" s="8" t="s">
        <v>12</v>
      </c>
      <c r="C19" s="9" t="s">
        <v>17</v>
      </c>
      <c r="D19" s="11" t="s">
        <v>29</v>
      </c>
      <c r="E19" s="20" t="s">
        <v>19</v>
      </c>
      <c r="F19" s="18">
        <v>4.2</v>
      </c>
      <c r="G19" s="18" t="s">
        <v>15</v>
      </c>
      <c r="H19" s="137">
        <v>35</v>
      </c>
      <c r="I19" s="135">
        <f t="shared" si="0"/>
        <v>29.400000000000002</v>
      </c>
    </row>
    <row r="20" spans="1:12" x14ac:dyDescent="0.2">
      <c r="A20" s="14">
        <v>12</v>
      </c>
      <c r="B20" s="8" t="s">
        <v>12</v>
      </c>
      <c r="C20" s="9" t="s">
        <v>17</v>
      </c>
      <c r="D20" s="11" t="s">
        <v>30</v>
      </c>
      <c r="E20" s="20" t="s">
        <v>19</v>
      </c>
      <c r="F20" s="18">
        <v>3.4</v>
      </c>
      <c r="G20" s="18" t="s">
        <v>15</v>
      </c>
      <c r="H20" s="137">
        <v>35</v>
      </c>
      <c r="I20" s="135">
        <f t="shared" si="0"/>
        <v>23.8</v>
      </c>
    </row>
    <row r="21" spans="1:12" x14ac:dyDescent="0.2">
      <c r="A21" s="14">
        <v>13</v>
      </c>
      <c r="B21" s="8" t="s">
        <v>12</v>
      </c>
      <c r="C21" s="15" t="s">
        <v>31</v>
      </c>
      <c r="D21" s="11" t="s">
        <v>32</v>
      </c>
      <c r="E21" s="20" t="s">
        <v>19</v>
      </c>
      <c r="F21" s="18">
        <v>4</v>
      </c>
      <c r="G21" s="18" t="s">
        <v>15</v>
      </c>
      <c r="H21" s="137">
        <v>35</v>
      </c>
      <c r="I21" s="135">
        <f t="shared" si="0"/>
        <v>28</v>
      </c>
    </row>
    <row r="22" spans="1:12" x14ac:dyDescent="0.2">
      <c r="A22" s="14">
        <v>14</v>
      </c>
      <c r="B22" s="8" t="s">
        <v>12</v>
      </c>
      <c r="C22" s="15" t="s">
        <v>34</v>
      </c>
      <c r="D22" s="11" t="s">
        <v>35</v>
      </c>
      <c r="E22" s="20" t="s">
        <v>19</v>
      </c>
      <c r="F22" s="18">
        <v>2.8210000000000002</v>
      </c>
      <c r="G22" s="18" t="s">
        <v>15</v>
      </c>
      <c r="H22" s="137">
        <v>35</v>
      </c>
      <c r="I22" s="135">
        <f t="shared" si="0"/>
        <v>19.747</v>
      </c>
    </row>
    <row r="23" spans="1:12" x14ac:dyDescent="0.2">
      <c r="A23" s="14">
        <v>15</v>
      </c>
      <c r="B23" s="8" t="s">
        <v>12</v>
      </c>
      <c r="C23" s="15" t="s">
        <v>36</v>
      </c>
      <c r="D23" s="11" t="s">
        <v>37</v>
      </c>
      <c r="E23" s="20" t="s">
        <v>19</v>
      </c>
      <c r="F23" s="18">
        <v>4</v>
      </c>
      <c r="G23" s="18" t="s">
        <v>15</v>
      </c>
      <c r="H23" s="137">
        <v>35</v>
      </c>
      <c r="I23" s="135">
        <f t="shared" si="0"/>
        <v>28</v>
      </c>
    </row>
    <row r="24" spans="1:12" x14ac:dyDescent="0.2">
      <c r="A24" s="14">
        <v>16</v>
      </c>
      <c r="B24" s="8" t="s">
        <v>12</v>
      </c>
      <c r="C24" s="15" t="s">
        <v>38</v>
      </c>
      <c r="D24" s="11" t="s">
        <v>39</v>
      </c>
      <c r="E24" s="20" t="s">
        <v>19</v>
      </c>
      <c r="F24" s="18">
        <v>0.58299999999999996</v>
      </c>
      <c r="G24" s="18" t="s">
        <v>15</v>
      </c>
      <c r="H24" s="137">
        <v>35</v>
      </c>
      <c r="I24" s="135">
        <f t="shared" si="0"/>
        <v>4.0809999999999995</v>
      </c>
    </row>
    <row r="25" spans="1:12" x14ac:dyDescent="0.2">
      <c r="A25" s="14">
        <v>17</v>
      </c>
      <c r="B25" s="8" t="s">
        <v>12</v>
      </c>
      <c r="C25" s="15" t="s">
        <v>38</v>
      </c>
      <c r="D25" s="11" t="s">
        <v>40</v>
      </c>
      <c r="E25" s="20" t="s">
        <v>19</v>
      </c>
      <c r="F25" s="18">
        <v>0.996</v>
      </c>
      <c r="G25" s="18" t="s">
        <v>15</v>
      </c>
      <c r="H25" s="137">
        <v>35</v>
      </c>
      <c r="I25" s="135">
        <f t="shared" si="0"/>
        <v>6.9720000000000004</v>
      </c>
    </row>
    <row r="26" spans="1:12" x14ac:dyDescent="0.2">
      <c r="A26" s="14">
        <v>18</v>
      </c>
      <c r="B26" s="8" t="s">
        <v>12</v>
      </c>
      <c r="C26" s="15" t="s">
        <v>41</v>
      </c>
      <c r="D26" s="11" t="s">
        <v>42</v>
      </c>
      <c r="E26" s="20" t="s">
        <v>19</v>
      </c>
      <c r="F26" s="18">
        <v>10.5</v>
      </c>
      <c r="G26" s="18" t="s">
        <v>43</v>
      </c>
      <c r="H26" s="137">
        <v>35</v>
      </c>
      <c r="I26" s="135">
        <f t="shared" si="0"/>
        <v>73.5</v>
      </c>
    </row>
    <row r="27" spans="1:12" x14ac:dyDescent="0.2">
      <c r="A27" s="14">
        <v>19</v>
      </c>
      <c r="B27" s="8" t="s">
        <v>12</v>
      </c>
      <c r="C27" s="15" t="s">
        <v>41</v>
      </c>
      <c r="D27" s="11" t="s">
        <v>44</v>
      </c>
      <c r="E27" s="20" t="s">
        <v>19</v>
      </c>
      <c r="F27" s="18">
        <v>5.4</v>
      </c>
      <c r="G27" s="18" t="s">
        <v>43</v>
      </c>
      <c r="H27" s="137">
        <v>35</v>
      </c>
      <c r="I27" s="135">
        <f t="shared" si="0"/>
        <v>37.800000000000004</v>
      </c>
    </row>
    <row r="28" spans="1:12" x14ac:dyDescent="0.2">
      <c r="A28" s="14">
        <v>20</v>
      </c>
      <c r="B28" s="8" t="s">
        <v>12</v>
      </c>
      <c r="C28" s="15" t="s">
        <v>45</v>
      </c>
      <c r="D28" s="11" t="s">
        <v>46</v>
      </c>
      <c r="E28" s="20" t="s">
        <v>19</v>
      </c>
      <c r="F28" s="18">
        <v>5.6059999999999999</v>
      </c>
      <c r="G28" s="18" t="s">
        <v>15</v>
      </c>
      <c r="H28" s="137">
        <v>35</v>
      </c>
      <c r="I28" s="135">
        <f t="shared" si="0"/>
        <v>39.242000000000004</v>
      </c>
    </row>
    <row r="29" spans="1:12" x14ac:dyDescent="0.2">
      <c r="A29" s="14">
        <v>21</v>
      </c>
      <c r="B29" s="8" t="s">
        <v>12</v>
      </c>
      <c r="C29" s="15" t="s">
        <v>47</v>
      </c>
      <c r="D29" s="11" t="s">
        <v>48</v>
      </c>
      <c r="E29" s="20" t="s">
        <v>19</v>
      </c>
      <c r="F29" s="18">
        <v>2.302</v>
      </c>
      <c r="G29" s="18" t="s">
        <v>25</v>
      </c>
      <c r="H29" s="137">
        <v>35</v>
      </c>
      <c r="I29" s="135">
        <f t="shared" ref="I29:I80" si="1">(F29*H29)*20%</f>
        <v>16.114000000000001</v>
      </c>
    </row>
    <row r="30" spans="1:12" x14ac:dyDescent="0.2">
      <c r="A30" s="14">
        <v>22</v>
      </c>
      <c r="B30" s="8" t="s">
        <v>12</v>
      </c>
      <c r="C30" s="15" t="s">
        <v>49</v>
      </c>
      <c r="D30" s="11" t="s">
        <v>50</v>
      </c>
      <c r="E30" s="20" t="s">
        <v>19</v>
      </c>
      <c r="F30" s="18">
        <v>3.0019999999999998</v>
      </c>
      <c r="G30" s="18" t="s">
        <v>15</v>
      </c>
      <c r="H30" s="137">
        <v>35</v>
      </c>
      <c r="I30" s="135">
        <f t="shared" si="1"/>
        <v>21.013999999999999</v>
      </c>
    </row>
    <row r="31" spans="1:12" x14ac:dyDescent="0.2">
      <c r="A31" s="14">
        <v>23</v>
      </c>
      <c r="B31" s="8" t="s">
        <v>12</v>
      </c>
      <c r="C31" s="15" t="s">
        <v>49</v>
      </c>
      <c r="D31" s="11" t="s">
        <v>51</v>
      </c>
      <c r="E31" s="20" t="s">
        <v>19</v>
      </c>
      <c r="F31" s="18">
        <v>5.2009999999999996</v>
      </c>
      <c r="G31" s="18" t="s">
        <v>43</v>
      </c>
      <c r="H31" s="137">
        <v>35</v>
      </c>
      <c r="I31" s="135">
        <f t="shared" si="1"/>
        <v>36.407000000000004</v>
      </c>
    </row>
    <row r="32" spans="1:12" x14ac:dyDescent="0.2">
      <c r="A32" s="14">
        <v>24</v>
      </c>
      <c r="B32" s="8" t="s">
        <v>12</v>
      </c>
      <c r="C32" s="15" t="s">
        <v>49</v>
      </c>
      <c r="D32" s="11" t="s">
        <v>52</v>
      </c>
      <c r="E32" s="20" t="s">
        <v>19</v>
      </c>
      <c r="F32" s="18">
        <v>4.0999999999999996</v>
      </c>
      <c r="G32" s="18" t="s">
        <v>25</v>
      </c>
      <c r="H32" s="137">
        <v>35</v>
      </c>
      <c r="I32" s="135">
        <f t="shared" si="1"/>
        <v>28.700000000000003</v>
      </c>
    </row>
    <row r="33" spans="1:9" x14ac:dyDescent="0.2">
      <c r="A33" s="14">
        <v>25</v>
      </c>
      <c r="B33" s="8" t="s">
        <v>12</v>
      </c>
      <c r="C33" s="15" t="s">
        <v>53</v>
      </c>
      <c r="D33" s="11" t="s">
        <v>54</v>
      </c>
      <c r="E33" s="20" t="s">
        <v>19</v>
      </c>
      <c r="F33" s="18">
        <v>12.6</v>
      </c>
      <c r="G33" s="18" t="s">
        <v>15</v>
      </c>
      <c r="H33" s="137">
        <v>35</v>
      </c>
      <c r="I33" s="135">
        <f t="shared" si="1"/>
        <v>88.2</v>
      </c>
    </row>
    <row r="34" spans="1:9" x14ac:dyDescent="0.2">
      <c r="A34" s="14">
        <v>26</v>
      </c>
      <c r="B34" s="8" t="s">
        <v>12</v>
      </c>
      <c r="C34" s="15" t="s">
        <v>53</v>
      </c>
      <c r="D34" s="11" t="s">
        <v>55</v>
      </c>
      <c r="E34" s="20" t="s">
        <v>19</v>
      </c>
      <c r="F34" s="18">
        <v>12.26</v>
      </c>
      <c r="G34" s="18" t="s">
        <v>15</v>
      </c>
      <c r="H34" s="137">
        <v>35</v>
      </c>
      <c r="I34" s="135">
        <f t="shared" si="1"/>
        <v>85.82</v>
      </c>
    </row>
    <row r="35" spans="1:9" x14ac:dyDescent="0.2">
      <c r="A35" s="14">
        <v>27</v>
      </c>
      <c r="B35" s="8" t="s">
        <v>12</v>
      </c>
      <c r="C35" s="15" t="s">
        <v>56</v>
      </c>
      <c r="D35" s="11" t="s">
        <v>57</v>
      </c>
      <c r="E35" s="20" t="s">
        <v>19</v>
      </c>
      <c r="F35" s="18">
        <v>1.0009999999999999</v>
      </c>
      <c r="G35" s="18" t="s">
        <v>14</v>
      </c>
      <c r="H35" s="137">
        <v>35</v>
      </c>
      <c r="I35" s="135">
        <f t="shared" si="1"/>
        <v>7.0069999999999997</v>
      </c>
    </row>
    <row r="36" spans="1:9" x14ac:dyDescent="0.2">
      <c r="A36" s="33"/>
      <c r="B36" s="23" t="s">
        <v>474</v>
      </c>
      <c r="C36" s="23" t="s">
        <v>473</v>
      </c>
      <c r="D36" s="25">
        <v>27</v>
      </c>
      <c r="E36" s="22"/>
      <c r="F36" s="24">
        <f>SUM(F9:F35)</f>
        <v>137.803</v>
      </c>
      <c r="G36" s="24"/>
      <c r="H36" s="18"/>
      <c r="I36" s="135"/>
    </row>
    <row r="37" spans="1:9" x14ac:dyDescent="0.2">
      <c r="A37" s="14">
        <v>28</v>
      </c>
      <c r="B37" s="3" t="s">
        <v>58</v>
      </c>
      <c r="C37" s="3" t="s">
        <v>59</v>
      </c>
      <c r="D37" s="27" t="s">
        <v>60</v>
      </c>
      <c r="E37" s="7" t="s">
        <v>19</v>
      </c>
      <c r="F37" s="4">
        <v>1.1579999999999999</v>
      </c>
      <c r="G37" s="21" t="s">
        <v>61</v>
      </c>
      <c r="H37" s="137">
        <v>30</v>
      </c>
      <c r="I37" s="135">
        <f t="shared" si="1"/>
        <v>6.9479999999999995</v>
      </c>
    </row>
    <row r="38" spans="1:9" x14ac:dyDescent="0.2">
      <c r="A38" s="14">
        <v>29</v>
      </c>
      <c r="B38" s="3" t="s">
        <v>58</v>
      </c>
      <c r="C38" s="3" t="s">
        <v>62</v>
      </c>
      <c r="D38" s="27" t="s">
        <v>63</v>
      </c>
      <c r="E38" s="7" t="s">
        <v>19</v>
      </c>
      <c r="F38" s="4">
        <v>2.5059999999999998</v>
      </c>
      <c r="G38" s="21" t="s">
        <v>64</v>
      </c>
      <c r="H38" s="137">
        <v>30</v>
      </c>
      <c r="I38" s="135">
        <f t="shared" si="1"/>
        <v>15.036</v>
      </c>
    </row>
    <row r="39" spans="1:9" x14ac:dyDescent="0.2">
      <c r="A39" s="14">
        <v>30</v>
      </c>
      <c r="B39" s="3" t="s">
        <v>58</v>
      </c>
      <c r="C39" s="3" t="s">
        <v>65</v>
      </c>
      <c r="D39" s="27" t="s">
        <v>66</v>
      </c>
      <c r="E39" s="7" t="s">
        <v>19</v>
      </c>
      <c r="F39" s="4">
        <v>34.56</v>
      </c>
      <c r="G39" s="21" t="s">
        <v>64</v>
      </c>
      <c r="H39" s="137">
        <v>30</v>
      </c>
      <c r="I39" s="135">
        <f t="shared" si="1"/>
        <v>207.36000000000004</v>
      </c>
    </row>
    <row r="40" spans="1:9" x14ac:dyDescent="0.2">
      <c r="A40" s="14">
        <v>31</v>
      </c>
      <c r="B40" s="3" t="s">
        <v>58</v>
      </c>
      <c r="C40" s="3" t="s">
        <v>65</v>
      </c>
      <c r="D40" s="27" t="s">
        <v>67</v>
      </c>
      <c r="E40" s="7" t="s">
        <v>19</v>
      </c>
      <c r="F40" s="4">
        <v>11.362</v>
      </c>
      <c r="G40" s="21" t="s">
        <v>64</v>
      </c>
      <c r="H40" s="137">
        <v>30</v>
      </c>
      <c r="I40" s="135">
        <f t="shared" si="1"/>
        <v>68.172000000000011</v>
      </c>
    </row>
    <row r="41" spans="1:9" x14ac:dyDescent="0.2">
      <c r="A41" s="14">
        <v>32</v>
      </c>
      <c r="B41" s="3" t="s">
        <v>58</v>
      </c>
      <c r="C41" s="3" t="s">
        <v>65</v>
      </c>
      <c r="D41" s="27" t="s">
        <v>68</v>
      </c>
      <c r="E41" s="7" t="s">
        <v>19</v>
      </c>
      <c r="F41" s="4">
        <v>10.002000000000001</v>
      </c>
      <c r="G41" s="21" t="s">
        <v>64</v>
      </c>
      <c r="H41" s="137">
        <v>30</v>
      </c>
      <c r="I41" s="135">
        <f t="shared" si="1"/>
        <v>60.012</v>
      </c>
    </row>
    <row r="42" spans="1:9" x14ac:dyDescent="0.2">
      <c r="A42" s="14">
        <v>33</v>
      </c>
      <c r="B42" s="3" t="s">
        <v>58</v>
      </c>
      <c r="C42" s="3" t="s">
        <v>69</v>
      </c>
      <c r="D42" s="27" t="s">
        <v>70</v>
      </c>
      <c r="E42" s="7" t="s">
        <v>19</v>
      </c>
      <c r="F42" s="4">
        <v>60.988</v>
      </c>
      <c r="G42" s="21" t="s">
        <v>64</v>
      </c>
      <c r="H42" s="137">
        <v>30</v>
      </c>
      <c r="I42" s="135">
        <f t="shared" si="1"/>
        <v>365.928</v>
      </c>
    </row>
    <row r="43" spans="1:9" x14ac:dyDescent="0.2">
      <c r="A43" s="14">
        <v>34</v>
      </c>
      <c r="B43" s="3" t="s">
        <v>58</v>
      </c>
      <c r="C43" s="3" t="s">
        <v>71</v>
      </c>
      <c r="D43" s="27" t="s">
        <v>72</v>
      </c>
      <c r="E43" s="7" t="s">
        <v>19</v>
      </c>
      <c r="F43" s="4">
        <v>2.3639999999999999</v>
      </c>
      <c r="G43" s="21" t="s">
        <v>73</v>
      </c>
      <c r="H43" s="137">
        <v>30</v>
      </c>
      <c r="I43" s="135">
        <f t="shared" si="1"/>
        <v>14.184000000000001</v>
      </c>
    </row>
    <row r="44" spans="1:9" x14ac:dyDescent="0.2">
      <c r="A44" s="14">
        <v>35</v>
      </c>
      <c r="B44" s="3" t="s">
        <v>58</v>
      </c>
      <c r="C44" s="3" t="s">
        <v>74</v>
      </c>
      <c r="D44" s="27" t="s">
        <v>75</v>
      </c>
      <c r="E44" s="7" t="s">
        <v>19</v>
      </c>
      <c r="F44" s="4">
        <v>9.2949999999999999</v>
      </c>
      <c r="G44" s="21" t="s">
        <v>61</v>
      </c>
      <c r="H44" s="137">
        <v>30</v>
      </c>
      <c r="I44" s="135">
        <f t="shared" si="1"/>
        <v>55.77000000000001</v>
      </c>
    </row>
    <row r="45" spans="1:9" x14ac:dyDescent="0.2">
      <c r="A45" s="14">
        <v>36</v>
      </c>
      <c r="B45" s="3" t="s">
        <v>58</v>
      </c>
      <c r="C45" s="3" t="s">
        <v>74</v>
      </c>
      <c r="D45" s="27" t="s">
        <v>76</v>
      </c>
      <c r="E45" s="7" t="s">
        <v>19</v>
      </c>
      <c r="F45" s="4">
        <v>4.335</v>
      </c>
      <c r="G45" s="21" t="s">
        <v>61</v>
      </c>
      <c r="H45" s="137">
        <v>30</v>
      </c>
      <c r="I45" s="135">
        <f t="shared" si="1"/>
        <v>26.010000000000005</v>
      </c>
    </row>
    <row r="46" spans="1:9" x14ac:dyDescent="0.2">
      <c r="A46" s="14">
        <v>37</v>
      </c>
      <c r="B46" s="3" t="s">
        <v>58</v>
      </c>
      <c r="C46" s="3" t="s">
        <v>74</v>
      </c>
      <c r="D46" s="27" t="s">
        <v>77</v>
      </c>
      <c r="E46" s="7" t="s">
        <v>19</v>
      </c>
      <c r="F46" s="4">
        <v>25.867999999999999</v>
      </c>
      <c r="G46" s="21" t="s">
        <v>61</v>
      </c>
      <c r="H46" s="137">
        <v>30</v>
      </c>
      <c r="I46" s="135">
        <f t="shared" si="1"/>
        <v>155.208</v>
      </c>
    </row>
    <row r="47" spans="1:9" x14ac:dyDescent="0.2">
      <c r="A47" s="14">
        <v>38</v>
      </c>
      <c r="B47" s="3" t="s">
        <v>58</v>
      </c>
      <c r="C47" s="3" t="s">
        <v>74</v>
      </c>
      <c r="D47" s="27" t="s">
        <v>78</v>
      </c>
      <c r="E47" s="7" t="s">
        <v>79</v>
      </c>
      <c r="F47" s="4">
        <v>15.863</v>
      </c>
      <c r="G47" s="21" t="s">
        <v>61</v>
      </c>
      <c r="H47" s="137">
        <v>30</v>
      </c>
      <c r="I47" s="135">
        <f t="shared" si="1"/>
        <v>95.177999999999997</v>
      </c>
    </row>
    <row r="48" spans="1:9" x14ac:dyDescent="0.2">
      <c r="A48" s="14">
        <v>39</v>
      </c>
      <c r="B48" s="3" t="s">
        <v>58</v>
      </c>
      <c r="C48" s="3" t="s">
        <v>74</v>
      </c>
      <c r="D48" s="27" t="s">
        <v>80</v>
      </c>
      <c r="E48" s="7" t="s">
        <v>19</v>
      </c>
      <c r="F48" s="4">
        <v>57.054000000000002</v>
      </c>
      <c r="G48" s="21" t="s">
        <v>61</v>
      </c>
      <c r="H48" s="137">
        <v>30</v>
      </c>
      <c r="I48" s="135">
        <f t="shared" si="1"/>
        <v>342.32400000000007</v>
      </c>
    </row>
    <row r="49" spans="1:9" x14ac:dyDescent="0.2">
      <c r="A49" s="14">
        <v>40</v>
      </c>
      <c r="B49" s="3" t="s">
        <v>58</v>
      </c>
      <c r="C49" s="3" t="s">
        <v>74</v>
      </c>
      <c r="D49" s="27" t="s">
        <v>81</v>
      </c>
      <c r="E49" s="7" t="s">
        <v>19</v>
      </c>
      <c r="F49" s="4">
        <v>29.87</v>
      </c>
      <c r="G49" s="31" t="s">
        <v>61</v>
      </c>
      <c r="H49" s="137">
        <v>30</v>
      </c>
      <c r="I49" s="135">
        <f t="shared" si="1"/>
        <v>179.22000000000003</v>
      </c>
    </row>
    <row r="50" spans="1:9" x14ac:dyDescent="0.2">
      <c r="A50" s="14">
        <v>41</v>
      </c>
      <c r="B50" s="3" t="s">
        <v>58</v>
      </c>
      <c r="C50" s="3" t="s">
        <v>74</v>
      </c>
      <c r="D50" s="27" t="s">
        <v>82</v>
      </c>
      <c r="E50" s="7" t="s">
        <v>19</v>
      </c>
      <c r="F50" s="4">
        <v>134.899</v>
      </c>
      <c r="G50" s="21" t="s">
        <v>61</v>
      </c>
      <c r="H50" s="137">
        <v>30</v>
      </c>
      <c r="I50" s="135">
        <f t="shared" si="1"/>
        <v>809.39400000000012</v>
      </c>
    </row>
    <row r="51" spans="1:9" x14ac:dyDescent="0.2">
      <c r="A51" s="14">
        <v>42</v>
      </c>
      <c r="B51" s="3" t="s">
        <v>58</v>
      </c>
      <c r="C51" s="3" t="s">
        <v>74</v>
      </c>
      <c r="D51" s="27" t="s">
        <v>83</v>
      </c>
      <c r="E51" s="7" t="s">
        <v>19</v>
      </c>
      <c r="F51" s="4">
        <v>23.911000000000001</v>
      </c>
      <c r="G51" s="21" t="s">
        <v>61</v>
      </c>
      <c r="H51" s="137">
        <v>30</v>
      </c>
      <c r="I51" s="135">
        <f t="shared" si="1"/>
        <v>143.46600000000001</v>
      </c>
    </row>
    <row r="52" spans="1:9" x14ac:dyDescent="0.2">
      <c r="A52" s="14">
        <v>43</v>
      </c>
      <c r="B52" s="3" t="s">
        <v>58</v>
      </c>
      <c r="C52" s="3" t="s">
        <v>84</v>
      </c>
      <c r="D52" s="27" t="s">
        <v>85</v>
      </c>
      <c r="E52" s="7" t="s">
        <v>19</v>
      </c>
      <c r="F52" s="4">
        <v>6.6929999999999996</v>
      </c>
      <c r="G52" s="21" t="s">
        <v>61</v>
      </c>
      <c r="H52" s="137">
        <v>30</v>
      </c>
      <c r="I52" s="135">
        <f t="shared" si="1"/>
        <v>40.158000000000001</v>
      </c>
    </row>
    <row r="53" spans="1:9" x14ac:dyDescent="0.2">
      <c r="A53" s="14">
        <v>44</v>
      </c>
      <c r="B53" s="16" t="s">
        <v>58</v>
      </c>
      <c r="C53" s="16" t="s">
        <v>86</v>
      </c>
      <c r="D53" s="27" t="s">
        <v>87</v>
      </c>
      <c r="E53" s="28" t="s">
        <v>19</v>
      </c>
      <c r="F53" s="16">
        <v>10.4</v>
      </c>
      <c r="G53" s="17" t="s">
        <v>73</v>
      </c>
      <c r="H53" s="137">
        <v>30</v>
      </c>
      <c r="I53" s="135">
        <f t="shared" si="1"/>
        <v>62.400000000000006</v>
      </c>
    </row>
    <row r="54" spans="1:9" x14ac:dyDescent="0.2">
      <c r="A54" s="33"/>
      <c r="B54" s="23" t="s">
        <v>475</v>
      </c>
      <c r="C54" s="23" t="s">
        <v>473</v>
      </c>
      <c r="D54" s="25">
        <v>17</v>
      </c>
      <c r="E54" s="22"/>
      <c r="F54" s="24">
        <f>SUM(F37:F53)</f>
        <v>441.12799999999999</v>
      </c>
      <c r="G54" s="24"/>
      <c r="H54" s="18"/>
      <c r="I54" s="135"/>
    </row>
    <row r="55" spans="1:9" x14ac:dyDescent="0.2">
      <c r="A55" s="14">
        <v>45</v>
      </c>
      <c r="B55" s="3" t="s">
        <v>88</v>
      </c>
      <c r="C55" s="3" t="s">
        <v>89</v>
      </c>
      <c r="D55" s="32" t="s">
        <v>90</v>
      </c>
      <c r="E55" s="7" t="s">
        <v>19</v>
      </c>
      <c r="F55" s="4">
        <v>19.998999999999999</v>
      </c>
      <c r="G55" s="21" t="s">
        <v>15</v>
      </c>
      <c r="H55" s="137">
        <v>30</v>
      </c>
      <c r="I55" s="135">
        <f t="shared" si="1"/>
        <v>119.99399999999999</v>
      </c>
    </row>
    <row r="56" spans="1:9" x14ac:dyDescent="0.2">
      <c r="A56" s="14">
        <v>46</v>
      </c>
      <c r="B56" s="3" t="s">
        <v>88</v>
      </c>
      <c r="C56" s="3" t="s">
        <v>91</v>
      </c>
      <c r="D56" s="32" t="s">
        <v>92</v>
      </c>
      <c r="E56" s="7" t="s">
        <v>19</v>
      </c>
      <c r="F56" s="4">
        <v>11.898999999999999</v>
      </c>
      <c r="G56" s="21" t="s">
        <v>25</v>
      </c>
      <c r="H56" s="137">
        <v>30</v>
      </c>
      <c r="I56" s="135">
        <f t="shared" si="1"/>
        <v>71.393999999999991</v>
      </c>
    </row>
    <row r="57" spans="1:9" x14ac:dyDescent="0.2">
      <c r="A57" s="14">
        <v>47</v>
      </c>
      <c r="B57" s="3" t="s">
        <v>88</v>
      </c>
      <c r="C57" s="3" t="s">
        <v>91</v>
      </c>
      <c r="D57" s="32" t="s">
        <v>93</v>
      </c>
      <c r="E57" s="7" t="s">
        <v>19</v>
      </c>
      <c r="F57" s="4">
        <v>5.8</v>
      </c>
      <c r="G57" s="21" t="s">
        <v>43</v>
      </c>
      <c r="H57" s="137">
        <v>30</v>
      </c>
      <c r="I57" s="135">
        <f t="shared" si="1"/>
        <v>34.800000000000004</v>
      </c>
    </row>
    <row r="58" spans="1:9" x14ac:dyDescent="0.2">
      <c r="A58" s="14">
        <v>48</v>
      </c>
      <c r="B58" s="3" t="s">
        <v>88</v>
      </c>
      <c r="C58" s="3" t="s">
        <v>91</v>
      </c>
      <c r="D58" s="32" t="s">
        <v>94</v>
      </c>
      <c r="E58" s="7" t="s">
        <v>19</v>
      </c>
      <c r="F58" s="4">
        <v>2.9990000000000001</v>
      </c>
      <c r="G58" s="21" t="s">
        <v>25</v>
      </c>
      <c r="H58" s="137">
        <v>30</v>
      </c>
      <c r="I58" s="135">
        <f t="shared" si="1"/>
        <v>17.994</v>
      </c>
    </row>
    <row r="59" spans="1:9" x14ac:dyDescent="0.2">
      <c r="A59" s="14">
        <v>49</v>
      </c>
      <c r="B59" s="3" t="s">
        <v>88</v>
      </c>
      <c r="C59" s="3" t="s">
        <v>88</v>
      </c>
      <c r="D59" s="32" t="s">
        <v>95</v>
      </c>
      <c r="E59" s="7" t="s">
        <v>19</v>
      </c>
      <c r="F59" s="4">
        <v>3.1840000000000002</v>
      </c>
      <c r="G59" s="21" t="s">
        <v>14</v>
      </c>
      <c r="H59" s="137">
        <v>30</v>
      </c>
      <c r="I59" s="135">
        <f t="shared" si="1"/>
        <v>19.104000000000003</v>
      </c>
    </row>
    <row r="60" spans="1:9" x14ac:dyDescent="0.2">
      <c r="A60" s="14">
        <v>50</v>
      </c>
      <c r="B60" s="3" t="s">
        <v>88</v>
      </c>
      <c r="C60" s="3" t="s">
        <v>88</v>
      </c>
      <c r="D60" s="32" t="s">
        <v>96</v>
      </c>
      <c r="E60" s="7" t="s">
        <v>19</v>
      </c>
      <c r="F60" s="4">
        <v>3.6389999999999998</v>
      </c>
      <c r="G60" s="21" t="s">
        <v>15</v>
      </c>
      <c r="H60" s="137">
        <v>30</v>
      </c>
      <c r="I60" s="135">
        <f t="shared" si="1"/>
        <v>21.834</v>
      </c>
    </row>
    <row r="61" spans="1:9" x14ac:dyDescent="0.2">
      <c r="A61" s="14">
        <v>51</v>
      </c>
      <c r="B61" s="3" t="s">
        <v>88</v>
      </c>
      <c r="C61" s="3" t="s">
        <v>88</v>
      </c>
      <c r="D61" s="32" t="s">
        <v>97</v>
      </c>
      <c r="E61" s="7" t="s">
        <v>19</v>
      </c>
      <c r="F61" s="4">
        <v>2.73</v>
      </c>
      <c r="G61" s="21" t="s">
        <v>14</v>
      </c>
      <c r="H61" s="137">
        <v>30</v>
      </c>
      <c r="I61" s="135">
        <f t="shared" si="1"/>
        <v>16.380000000000003</v>
      </c>
    </row>
    <row r="62" spans="1:9" x14ac:dyDescent="0.2">
      <c r="A62" s="33"/>
      <c r="B62" s="50" t="s">
        <v>88</v>
      </c>
      <c r="C62" s="23" t="s">
        <v>473</v>
      </c>
      <c r="D62" s="25">
        <v>7</v>
      </c>
      <c r="E62" s="22"/>
      <c r="F62" s="24">
        <f>SUM(F55:F61)</f>
        <v>50.249999999999993</v>
      </c>
      <c r="G62" s="24"/>
      <c r="H62" s="18"/>
      <c r="I62" s="135"/>
    </row>
    <row r="63" spans="1:9" x14ac:dyDescent="0.2">
      <c r="A63" s="14">
        <v>52</v>
      </c>
      <c r="B63" s="36" t="s">
        <v>98</v>
      </c>
      <c r="C63" s="37" t="s">
        <v>99</v>
      </c>
      <c r="D63" s="38" t="s">
        <v>100</v>
      </c>
      <c r="E63" s="52" t="s">
        <v>19</v>
      </c>
      <c r="F63" s="39">
        <v>8</v>
      </c>
      <c r="G63" s="39" t="s">
        <v>73</v>
      </c>
      <c r="H63" s="137">
        <v>30</v>
      </c>
      <c r="I63" s="135">
        <f t="shared" si="1"/>
        <v>48</v>
      </c>
    </row>
    <row r="64" spans="1:9" x14ac:dyDescent="0.2">
      <c r="A64" s="14">
        <v>53</v>
      </c>
      <c r="B64" s="36" t="s">
        <v>98</v>
      </c>
      <c r="C64" s="37" t="s">
        <v>99</v>
      </c>
      <c r="D64" s="38" t="s">
        <v>101</v>
      </c>
      <c r="E64" s="52" t="s">
        <v>19</v>
      </c>
      <c r="F64" s="39">
        <v>9.8000000000000007</v>
      </c>
      <c r="G64" s="39" t="s">
        <v>73</v>
      </c>
      <c r="H64" s="137">
        <v>30</v>
      </c>
      <c r="I64" s="135">
        <f t="shared" si="1"/>
        <v>58.800000000000004</v>
      </c>
    </row>
    <row r="65" spans="1:9" x14ac:dyDescent="0.2">
      <c r="A65" s="14">
        <v>54</v>
      </c>
      <c r="B65" s="36" t="s">
        <v>98</v>
      </c>
      <c r="C65" s="37" t="s">
        <v>99</v>
      </c>
      <c r="D65" s="38" t="s">
        <v>102</v>
      </c>
      <c r="E65" s="52" t="s">
        <v>19</v>
      </c>
      <c r="F65" s="39">
        <v>9.8000000000000007</v>
      </c>
      <c r="G65" s="39" t="s">
        <v>73</v>
      </c>
      <c r="H65" s="137">
        <v>30</v>
      </c>
      <c r="I65" s="135">
        <f t="shared" si="1"/>
        <v>58.800000000000004</v>
      </c>
    </row>
    <row r="66" spans="1:9" x14ac:dyDescent="0.2">
      <c r="A66" s="14">
        <v>55</v>
      </c>
      <c r="B66" s="36" t="s">
        <v>98</v>
      </c>
      <c r="C66" s="37" t="s">
        <v>99</v>
      </c>
      <c r="D66" s="38" t="s">
        <v>103</v>
      </c>
      <c r="E66" s="52" t="s">
        <v>19</v>
      </c>
      <c r="F66" s="39">
        <v>20.001000000000001</v>
      </c>
      <c r="G66" s="39" t="s">
        <v>73</v>
      </c>
      <c r="H66" s="137">
        <v>30</v>
      </c>
      <c r="I66" s="135">
        <f t="shared" si="1"/>
        <v>120.00600000000003</v>
      </c>
    </row>
    <row r="67" spans="1:9" x14ac:dyDescent="0.2">
      <c r="A67" s="14">
        <v>56</v>
      </c>
      <c r="B67" s="36" t="s">
        <v>98</v>
      </c>
      <c r="C67" s="37" t="s">
        <v>99</v>
      </c>
      <c r="D67" s="38" t="s">
        <v>104</v>
      </c>
      <c r="E67" s="52" t="s">
        <v>19</v>
      </c>
      <c r="F67" s="39">
        <v>15.099</v>
      </c>
      <c r="G67" s="39" t="s">
        <v>73</v>
      </c>
      <c r="H67" s="137">
        <v>30</v>
      </c>
      <c r="I67" s="135">
        <f t="shared" si="1"/>
        <v>90.594000000000008</v>
      </c>
    </row>
    <row r="68" spans="1:9" x14ac:dyDescent="0.2">
      <c r="A68" s="14">
        <v>57</v>
      </c>
      <c r="B68" s="36" t="s">
        <v>98</v>
      </c>
      <c r="C68" s="37" t="s">
        <v>99</v>
      </c>
      <c r="D68" s="38" t="s">
        <v>105</v>
      </c>
      <c r="E68" s="52" t="s">
        <v>19</v>
      </c>
      <c r="F68" s="39">
        <v>14.000999999999999</v>
      </c>
      <c r="G68" s="39" t="s">
        <v>73</v>
      </c>
      <c r="H68" s="137">
        <v>30</v>
      </c>
      <c r="I68" s="135">
        <f t="shared" si="1"/>
        <v>84.006</v>
      </c>
    </row>
    <row r="69" spans="1:9" x14ac:dyDescent="0.2">
      <c r="A69" s="14">
        <v>58</v>
      </c>
      <c r="B69" s="36" t="s">
        <v>98</v>
      </c>
      <c r="C69" s="37" t="s">
        <v>99</v>
      </c>
      <c r="D69" s="38" t="s">
        <v>106</v>
      </c>
      <c r="E69" s="52" t="s">
        <v>19</v>
      </c>
      <c r="F69" s="39">
        <v>18.699000000000002</v>
      </c>
      <c r="G69" s="39" t="s">
        <v>73</v>
      </c>
      <c r="H69" s="137">
        <v>30</v>
      </c>
      <c r="I69" s="135">
        <f t="shared" si="1"/>
        <v>112.19400000000002</v>
      </c>
    </row>
    <row r="70" spans="1:9" x14ac:dyDescent="0.2">
      <c r="A70" s="14">
        <v>59</v>
      </c>
      <c r="B70" s="36" t="s">
        <v>98</v>
      </c>
      <c r="C70" s="37" t="s">
        <v>99</v>
      </c>
      <c r="D70" s="38" t="s">
        <v>107</v>
      </c>
      <c r="E70" s="52" t="s">
        <v>19</v>
      </c>
      <c r="F70" s="39">
        <v>17.699000000000002</v>
      </c>
      <c r="G70" s="39" t="s">
        <v>73</v>
      </c>
      <c r="H70" s="137">
        <v>30</v>
      </c>
      <c r="I70" s="135">
        <f t="shared" si="1"/>
        <v>106.19400000000002</v>
      </c>
    </row>
    <row r="71" spans="1:9" x14ac:dyDescent="0.2">
      <c r="A71" s="14">
        <v>60</v>
      </c>
      <c r="B71" s="36" t="s">
        <v>98</v>
      </c>
      <c r="C71" s="37" t="s">
        <v>99</v>
      </c>
      <c r="D71" s="38" t="s">
        <v>108</v>
      </c>
      <c r="E71" s="52" t="s">
        <v>19</v>
      </c>
      <c r="F71" s="39">
        <v>16</v>
      </c>
      <c r="G71" s="39" t="s">
        <v>73</v>
      </c>
      <c r="H71" s="137">
        <v>30</v>
      </c>
      <c r="I71" s="135">
        <f t="shared" si="1"/>
        <v>96</v>
      </c>
    </row>
    <row r="72" spans="1:9" x14ac:dyDescent="0.2">
      <c r="A72" s="14">
        <v>61</v>
      </c>
      <c r="B72" s="36" t="s">
        <v>98</v>
      </c>
      <c r="C72" s="37" t="s">
        <v>99</v>
      </c>
      <c r="D72" s="38" t="s">
        <v>109</v>
      </c>
      <c r="E72" s="52" t="s">
        <v>19</v>
      </c>
      <c r="F72" s="39">
        <v>15</v>
      </c>
      <c r="G72" s="39" t="s">
        <v>73</v>
      </c>
      <c r="H72" s="137">
        <v>30</v>
      </c>
      <c r="I72" s="135">
        <f t="shared" si="1"/>
        <v>90</v>
      </c>
    </row>
    <row r="73" spans="1:9" x14ac:dyDescent="0.2">
      <c r="A73" s="14">
        <v>62</v>
      </c>
      <c r="B73" s="36" t="s">
        <v>98</v>
      </c>
      <c r="C73" s="37" t="s">
        <v>99</v>
      </c>
      <c r="D73" s="38" t="s">
        <v>110</v>
      </c>
      <c r="E73" s="52" t="s">
        <v>19</v>
      </c>
      <c r="F73" s="39">
        <v>3.6</v>
      </c>
      <c r="G73" s="39" t="s">
        <v>73</v>
      </c>
      <c r="H73" s="137">
        <v>30</v>
      </c>
      <c r="I73" s="135">
        <f t="shared" si="1"/>
        <v>21.6</v>
      </c>
    </row>
    <row r="74" spans="1:9" x14ac:dyDescent="0.2">
      <c r="A74" s="14">
        <v>63</v>
      </c>
      <c r="B74" s="36" t="s">
        <v>98</v>
      </c>
      <c r="C74" s="37" t="s">
        <v>99</v>
      </c>
      <c r="D74" s="38" t="s">
        <v>111</v>
      </c>
      <c r="E74" s="52" t="s">
        <v>19</v>
      </c>
      <c r="F74" s="39">
        <v>6.9989999999999997</v>
      </c>
      <c r="G74" s="39" t="s">
        <v>73</v>
      </c>
      <c r="H74" s="137">
        <v>30</v>
      </c>
      <c r="I74" s="135">
        <f t="shared" si="1"/>
        <v>41.994</v>
      </c>
    </row>
    <row r="75" spans="1:9" x14ac:dyDescent="0.2">
      <c r="A75" s="14">
        <v>64</v>
      </c>
      <c r="B75" s="36" t="s">
        <v>98</v>
      </c>
      <c r="C75" s="37" t="s">
        <v>99</v>
      </c>
      <c r="D75" s="38" t="s">
        <v>112</v>
      </c>
      <c r="E75" s="52" t="s">
        <v>19</v>
      </c>
      <c r="F75" s="39">
        <v>12</v>
      </c>
      <c r="G75" s="39" t="s">
        <v>73</v>
      </c>
      <c r="H75" s="137">
        <v>30</v>
      </c>
      <c r="I75" s="135">
        <f t="shared" si="1"/>
        <v>72</v>
      </c>
    </row>
    <row r="76" spans="1:9" x14ac:dyDescent="0.2">
      <c r="A76" s="14">
        <v>65</v>
      </c>
      <c r="B76" s="36" t="s">
        <v>98</v>
      </c>
      <c r="C76" s="37" t="s">
        <v>99</v>
      </c>
      <c r="D76" s="38" t="s">
        <v>113</v>
      </c>
      <c r="E76" s="52" t="s">
        <v>19</v>
      </c>
      <c r="F76" s="39">
        <v>10.5</v>
      </c>
      <c r="G76" s="39" t="s">
        <v>73</v>
      </c>
      <c r="H76" s="137">
        <v>30</v>
      </c>
      <c r="I76" s="135">
        <f t="shared" si="1"/>
        <v>63</v>
      </c>
    </row>
    <row r="77" spans="1:9" x14ac:dyDescent="0.2">
      <c r="A77" s="14">
        <v>66</v>
      </c>
      <c r="B77" s="36" t="s">
        <v>98</v>
      </c>
      <c r="C77" s="37" t="s">
        <v>99</v>
      </c>
      <c r="D77" s="38" t="s">
        <v>114</v>
      </c>
      <c r="E77" s="52" t="s">
        <v>19</v>
      </c>
      <c r="F77" s="39">
        <v>2.9990000000000001</v>
      </c>
      <c r="G77" s="39" t="s">
        <v>73</v>
      </c>
      <c r="H77" s="137">
        <v>30</v>
      </c>
      <c r="I77" s="135">
        <f t="shared" si="1"/>
        <v>17.994</v>
      </c>
    </row>
    <row r="78" spans="1:9" x14ac:dyDescent="0.2">
      <c r="A78" s="14">
        <v>67</v>
      </c>
      <c r="B78" s="36" t="s">
        <v>98</v>
      </c>
      <c r="C78" s="37" t="s">
        <v>99</v>
      </c>
      <c r="D78" s="38" t="s">
        <v>115</v>
      </c>
      <c r="E78" s="52" t="s">
        <v>19</v>
      </c>
      <c r="F78" s="39">
        <v>12.999000000000001</v>
      </c>
      <c r="G78" s="39" t="s">
        <v>73</v>
      </c>
      <c r="H78" s="137">
        <v>30</v>
      </c>
      <c r="I78" s="135">
        <f t="shared" si="1"/>
        <v>77.994000000000014</v>
      </c>
    </row>
    <row r="79" spans="1:9" x14ac:dyDescent="0.2">
      <c r="A79" s="14">
        <v>68</v>
      </c>
      <c r="B79" s="36" t="s">
        <v>98</v>
      </c>
      <c r="C79" s="37" t="s">
        <v>99</v>
      </c>
      <c r="D79" s="38" t="s">
        <v>116</v>
      </c>
      <c r="E79" s="52" t="s">
        <v>19</v>
      </c>
      <c r="F79" s="39">
        <v>16.998000000000001</v>
      </c>
      <c r="G79" s="39" t="s">
        <v>73</v>
      </c>
      <c r="H79" s="137">
        <v>30</v>
      </c>
      <c r="I79" s="135">
        <f t="shared" si="1"/>
        <v>101.98800000000001</v>
      </c>
    </row>
    <row r="80" spans="1:9" x14ac:dyDescent="0.2">
      <c r="A80" s="14">
        <v>69</v>
      </c>
      <c r="B80" s="36" t="s">
        <v>98</v>
      </c>
      <c r="C80" s="37" t="s">
        <v>99</v>
      </c>
      <c r="D80" s="38" t="s">
        <v>117</v>
      </c>
      <c r="E80" s="52" t="s">
        <v>19</v>
      </c>
      <c r="F80" s="39">
        <v>7.9989999999999997</v>
      </c>
      <c r="G80" s="39" t="s">
        <v>73</v>
      </c>
      <c r="H80" s="137">
        <v>30</v>
      </c>
      <c r="I80" s="135">
        <f t="shared" si="1"/>
        <v>47.994</v>
      </c>
    </row>
    <row r="81" spans="1:9" x14ac:dyDescent="0.2">
      <c r="A81" s="14">
        <v>70</v>
      </c>
      <c r="B81" s="36" t="s">
        <v>98</v>
      </c>
      <c r="C81" s="37" t="s">
        <v>99</v>
      </c>
      <c r="D81" s="38" t="s">
        <v>118</v>
      </c>
      <c r="E81" s="52" t="s">
        <v>19</v>
      </c>
      <c r="F81" s="39">
        <v>15.5</v>
      </c>
      <c r="G81" s="39" t="s">
        <v>73</v>
      </c>
      <c r="H81" s="137">
        <v>30</v>
      </c>
      <c r="I81" s="135">
        <f t="shared" ref="I81:I141" si="2">(F81*H81)*20%</f>
        <v>93</v>
      </c>
    </row>
    <row r="82" spans="1:9" x14ac:dyDescent="0.2">
      <c r="A82" s="14">
        <v>71</v>
      </c>
      <c r="B82" s="36" t="s">
        <v>98</v>
      </c>
      <c r="C82" s="37" t="s">
        <v>99</v>
      </c>
      <c r="D82" s="38" t="s">
        <v>119</v>
      </c>
      <c r="E82" s="52" t="s">
        <v>19</v>
      </c>
      <c r="F82" s="39">
        <v>15.7</v>
      </c>
      <c r="G82" s="39" t="s">
        <v>73</v>
      </c>
      <c r="H82" s="137">
        <v>30</v>
      </c>
      <c r="I82" s="135">
        <f t="shared" si="2"/>
        <v>94.2</v>
      </c>
    </row>
    <row r="83" spans="1:9" x14ac:dyDescent="0.2">
      <c r="A83" s="14">
        <v>72</v>
      </c>
      <c r="B83" s="36" t="s">
        <v>98</v>
      </c>
      <c r="C83" s="37" t="s">
        <v>99</v>
      </c>
      <c r="D83" s="38" t="s">
        <v>120</v>
      </c>
      <c r="E83" s="52" t="s">
        <v>19</v>
      </c>
      <c r="F83" s="39">
        <v>9.9979999999999993</v>
      </c>
      <c r="G83" s="39" t="s">
        <v>73</v>
      </c>
      <c r="H83" s="137">
        <v>30</v>
      </c>
      <c r="I83" s="135">
        <f t="shared" si="2"/>
        <v>59.988</v>
      </c>
    </row>
    <row r="84" spans="1:9" x14ac:dyDescent="0.2">
      <c r="A84" s="14">
        <v>73</v>
      </c>
      <c r="B84" s="36" t="s">
        <v>98</v>
      </c>
      <c r="C84" s="37" t="s">
        <v>99</v>
      </c>
      <c r="D84" s="38" t="s">
        <v>121</v>
      </c>
      <c r="E84" s="52" t="s">
        <v>19</v>
      </c>
      <c r="F84" s="39">
        <v>8.4990000000000006</v>
      </c>
      <c r="G84" s="39" t="s">
        <v>73</v>
      </c>
      <c r="H84" s="137">
        <v>30</v>
      </c>
      <c r="I84" s="135">
        <f t="shared" si="2"/>
        <v>50.994000000000007</v>
      </c>
    </row>
    <row r="85" spans="1:9" x14ac:dyDescent="0.2">
      <c r="A85" s="14">
        <v>74</v>
      </c>
      <c r="B85" s="36" t="s">
        <v>98</v>
      </c>
      <c r="C85" s="37" t="s">
        <v>122</v>
      </c>
      <c r="D85" s="38" t="s">
        <v>123</v>
      </c>
      <c r="E85" s="52" t="s">
        <v>19</v>
      </c>
      <c r="F85" s="39">
        <v>2.2000000000000002</v>
      </c>
      <c r="G85" s="39" t="s">
        <v>124</v>
      </c>
      <c r="H85" s="137">
        <v>30</v>
      </c>
      <c r="I85" s="135">
        <f t="shared" si="2"/>
        <v>13.200000000000001</v>
      </c>
    </row>
    <row r="86" spans="1:9" x14ac:dyDescent="0.2">
      <c r="A86" s="14">
        <v>75</v>
      </c>
      <c r="B86" s="36" t="s">
        <v>98</v>
      </c>
      <c r="C86" s="37" t="s">
        <v>122</v>
      </c>
      <c r="D86" s="38" t="s">
        <v>125</v>
      </c>
      <c r="E86" s="52" t="s">
        <v>19</v>
      </c>
      <c r="F86" s="39">
        <v>2</v>
      </c>
      <c r="G86" s="39" t="s">
        <v>124</v>
      </c>
      <c r="H86" s="137">
        <v>30</v>
      </c>
      <c r="I86" s="135">
        <f t="shared" si="2"/>
        <v>12</v>
      </c>
    </row>
    <row r="87" spans="1:9" x14ac:dyDescent="0.2">
      <c r="A87" s="14">
        <v>76</v>
      </c>
      <c r="B87" s="36" t="s">
        <v>98</v>
      </c>
      <c r="C87" s="40" t="s">
        <v>122</v>
      </c>
      <c r="D87" s="41" t="s">
        <v>126</v>
      </c>
      <c r="E87" s="52" t="s">
        <v>19</v>
      </c>
      <c r="F87" s="42">
        <v>16.001000000000001</v>
      </c>
      <c r="G87" s="39" t="s">
        <v>124</v>
      </c>
      <c r="H87" s="137">
        <v>30</v>
      </c>
      <c r="I87" s="135">
        <f t="shared" si="2"/>
        <v>96.006000000000014</v>
      </c>
    </row>
    <row r="88" spans="1:9" x14ac:dyDescent="0.2">
      <c r="A88" s="14">
        <v>77</v>
      </c>
      <c r="B88" s="36" t="s">
        <v>98</v>
      </c>
      <c r="C88" s="40" t="s">
        <v>122</v>
      </c>
      <c r="D88" s="41" t="s">
        <v>127</v>
      </c>
      <c r="E88" s="52" t="s">
        <v>19</v>
      </c>
      <c r="F88" s="42">
        <v>15.801</v>
      </c>
      <c r="G88" s="39" t="s">
        <v>124</v>
      </c>
      <c r="H88" s="137">
        <v>30</v>
      </c>
      <c r="I88" s="135">
        <f t="shared" si="2"/>
        <v>94.806000000000012</v>
      </c>
    </row>
    <row r="89" spans="1:9" x14ac:dyDescent="0.2">
      <c r="A89" s="14">
        <v>78</v>
      </c>
      <c r="B89" s="36" t="s">
        <v>98</v>
      </c>
      <c r="C89" s="40" t="s">
        <v>122</v>
      </c>
      <c r="D89" s="41" t="s">
        <v>128</v>
      </c>
      <c r="E89" s="52" t="s">
        <v>19</v>
      </c>
      <c r="F89" s="42">
        <v>1.7150000000000001</v>
      </c>
      <c r="G89" s="43" t="s">
        <v>124</v>
      </c>
      <c r="H89" s="137">
        <v>30</v>
      </c>
      <c r="I89" s="135">
        <f t="shared" si="2"/>
        <v>10.290000000000001</v>
      </c>
    </row>
    <row r="90" spans="1:9" x14ac:dyDescent="0.2">
      <c r="A90" s="14">
        <v>79</v>
      </c>
      <c r="B90" s="36" t="s">
        <v>98</v>
      </c>
      <c r="C90" s="40" t="s">
        <v>122</v>
      </c>
      <c r="D90" s="41" t="s">
        <v>129</v>
      </c>
      <c r="E90" s="52" t="s">
        <v>19</v>
      </c>
      <c r="F90" s="42">
        <v>2.746</v>
      </c>
      <c r="G90" s="43" t="s">
        <v>124</v>
      </c>
      <c r="H90" s="137">
        <v>30</v>
      </c>
      <c r="I90" s="135">
        <f t="shared" si="2"/>
        <v>16.475999999999999</v>
      </c>
    </row>
    <row r="91" spans="1:9" x14ac:dyDescent="0.2">
      <c r="A91" s="14">
        <v>80</v>
      </c>
      <c r="B91" s="36" t="s">
        <v>98</v>
      </c>
      <c r="C91" s="37" t="s">
        <v>130</v>
      </c>
      <c r="D91" s="38" t="s">
        <v>131</v>
      </c>
      <c r="E91" s="52" t="s">
        <v>19</v>
      </c>
      <c r="F91" s="39">
        <v>3</v>
      </c>
      <c r="G91" s="39" t="s">
        <v>124</v>
      </c>
      <c r="H91" s="137">
        <v>30</v>
      </c>
      <c r="I91" s="135">
        <f t="shared" si="2"/>
        <v>18</v>
      </c>
    </row>
    <row r="92" spans="1:9" x14ac:dyDescent="0.2">
      <c r="A92" s="14">
        <v>81</v>
      </c>
      <c r="B92" s="36" t="s">
        <v>98</v>
      </c>
      <c r="C92" s="37" t="s">
        <v>132</v>
      </c>
      <c r="D92" s="38" t="s">
        <v>133</v>
      </c>
      <c r="E92" s="52" t="s">
        <v>19</v>
      </c>
      <c r="F92" s="39">
        <v>1.4630000000000001</v>
      </c>
      <c r="G92" s="39" t="s">
        <v>124</v>
      </c>
      <c r="H92" s="137">
        <v>30</v>
      </c>
      <c r="I92" s="135">
        <f t="shared" si="2"/>
        <v>8.7780000000000005</v>
      </c>
    </row>
    <row r="93" spans="1:9" x14ac:dyDescent="0.2">
      <c r="A93" s="14">
        <v>82</v>
      </c>
      <c r="B93" s="36" t="s">
        <v>98</v>
      </c>
      <c r="C93" s="37" t="s">
        <v>132</v>
      </c>
      <c r="D93" s="38" t="s">
        <v>134</v>
      </c>
      <c r="E93" s="52" t="s">
        <v>19</v>
      </c>
      <c r="F93" s="39">
        <v>2.6</v>
      </c>
      <c r="G93" s="39" t="s">
        <v>124</v>
      </c>
      <c r="H93" s="137">
        <v>30</v>
      </c>
      <c r="I93" s="135">
        <f t="shared" si="2"/>
        <v>15.600000000000001</v>
      </c>
    </row>
    <row r="94" spans="1:9" x14ac:dyDescent="0.2">
      <c r="A94" s="14">
        <v>83</v>
      </c>
      <c r="B94" s="36" t="s">
        <v>98</v>
      </c>
      <c r="C94" s="37" t="s">
        <v>132</v>
      </c>
      <c r="D94" s="38" t="s">
        <v>135</v>
      </c>
      <c r="E94" s="52" t="s">
        <v>136</v>
      </c>
      <c r="F94" s="39">
        <v>183.14</v>
      </c>
      <c r="G94" s="39" t="s">
        <v>124</v>
      </c>
      <c r="H94" s="137">
        <v>30</v>
      </c>
      <c r="I94" s="135">
        <f t="shared" si="2"/>
        <v>1098.8399999999999</v>
      </c>
    </row>
    <row r="95" spans="1:9" x14ac:dyDescent="0.2">
      <c r="A95" s="14">
        <v>84</v>
      </c>
      <c r="B95" s="36" t="s">
        <v>98</v>
      </c>
      <c r="C95" s="37" t="s">
        <v>132</v>
      </c>
      <c r="D95" s="38" t="s">
        <v>137</v>
      </c>
      <c r="E95" s="52" t="s">
        <v>136</v>
      </c>
      <c r="F95" s="39">
        <v>45.862000000000002</v>
      </c>
      <c r="G95" s="39" t="s">
        <v>124</v>
      </c>
      <c r="H95" s="137">
        <v>30</v>
      </c>
      <c r="I95" s="135">
        <f t="shared" si="2"/>
        <v>275.17200000000003</v>
      </c>
    </row>
    <row r="96" spans="1:9" x14ac:dyDescent="0.2">
      <c r="A96" s="14">
        <v>85</v>
      </c>
      <c r="B96" s="36" t="s">
        <v>98</v>
      </c>
      <c r="C96" s="37" t="s">
        <v>132</v>
      </c>
      <c r="D96" s="38" t="s">
        <v>138</v>
      </c>
      <c r="E96" s="52" t="s">
        <v>136</v>
      </c>
      <c r="F96" s="39">
        <v>1.149</v>
      </c>
      <c r="G96" s="39" t="s">
        <v>124</v>
      </c>
      <c r="H96" s="137">
        <v>30</v>
      </c>
      <c r="I96" s="135">
        <f t="shared" si="2"/>
        <v>6.8940000000000001</v>
      </c>
    </row>
    <row r="97" spans="1:9" x14ac:dyDescent="0.2">
      <c r="A97" s="14">
        <v>86</v>
      </c>
      <c r="B97" s="36" t="s">
        <v>98</v>
      </c>
      <c r="C97" s="37" t="s">
        <v>132</v>
      </c>
      <c r="D97" s="38" t="s">
        <v>139</v>
      </c>
      <c r="E97" s="52" t="s">
        <v>136</v>
      </c>
      <c r="F97" s="39">
        <v>2.2000000000000002</v>
      </c>
      <c r="G97" s="39" t="s">
        <v>124</v>
      </c>
      <c r="H97" s="137">
        <v>30</v>
      </c>
      <c r="I97" s="135">
        <f t="shared" si="2"/>
        <v>13.200000000000001</v>
      </c>
    </row>
    <row r="98" spans="1:9" x14ac:dyDescent="0.2">
      <c r="A98" s="14">
        <v>87</v>
      </c>
      <c r="B98" s="36" t="s">
        <v>98</v>
      </c>
      <c r="C98" s="37" t="s">
        <v>132</v>
      </c>
      <c r="D98" s="38" t="s">
        <v>140</v>
      </c>
      <c r="E98" s="52" t="s">
        <v>136</v>
      </c>
      <c r="F98" s="39">
        <v>2.2000000000000002</v>
      </c>
      <c r="G98" s="39" t="s">
        <v>124</v>
      </c>
      <c r="H98" s="137">
        <v>30</v>
      </c>
      <c r="I98" s="135">
        <f t="shared" si="2"/>
        <v>13.200000000000001</v>
      </c>
    </row>
    <row r="99" spans="1:9" x14ac:dyDescent="0.2">
      <c r="A99" s="14">
        <v>88</v>
      </c>
      <c r="B99" s="36" t="s">
        <v>98</v>
      </c>
      <c r="C99" s="37" t="s">
        <v>132</v>
      </c>
      <c r="D99" s="38" t="s">
        <v>141</v>
      </c>
      <c r="E99" s="52" t="s">
        <v>19</v>
      </c>
      <c r="F99" s="39">
        <v>1</v>
      </c>
      <c r="G99" s="39" t="s">
        <v>124</v>
      </c>
      <c r="H99" s="137">
        <v>30</v>
      </c>
      <c r="I99" s="135">
        <f t="shared" si="2"/>
        <v>6</v>
      </c>
    </row>
    <row r="100" spans="1:9" x14ac:dyDescent="0.2">
      <c r="A100" s="14">
        <v>89</v>
      </c>
      <c r="B100" s="36" t="s">
        <v>98</v>
      </c>
      <c r="C100" s="37" t="s">
        <v>142</v>
      </c>
      <c r="D100" s="38" t="s">
        <v>143</v>
      </c>
      <c r="E100" s="52" t="s">
        <v>19</v>
      </c>
      <c r="F100" s="39">
        <v>0.6</v>
      </c>
      <c r="G100" s="39" t="s">
        <v>124</v>
      </c>
      <c r="H100" s="137">
        <v>30</v>
      </c>
      <c r="I100" s="135">
        <f t="shared" si="2"/>
        <v>3.6</v>
      </c>
    </row>
    <row r="101" spans="1:9" x14ac:dyDescent="0.2">
      <c r="A101" s="14">
        <v>90</v>
      </c>
      <c r="B101" s="36" t="s">
        <v>98</v>
      </c>
      <c r="C101" s="37" t="s">
        <v>144</v>
      </c>
      <c r="D101" s="38" t="s">
        <v>145</v>
      </c>
      <c r="E101" s="52" t="s">
        <v>19</v>
      </c>
      <c r="F101" s="39">
        <v>23.998999999999999</v>
      </c>
      <c r="G101" s="39" t="s">
        <v>15</v>
      </c>
      <c r="H101" s="137">
        <v>30</v>
      </c>
      <c r="I101" s="135">
        <f t="shared" si="2"/>
        <v>143.994</v>
      </c>
    </row>
    <row r="102" spans="1:9" x14ac:dyDescent="0.2">
      <c r="A102" s="14">
        <v>91</v>
      </c>
      <c r="B102" s="36" t="s">
        <v>98</v>
      </c>
      <c r="C102" s="37" t="s">
        <v>146</v>
      </c>
      <c r="D102" s="38" t="s">
        <v>147</v>
      </c>
      <c r="E102" s="52" t="s">
        <v>136</v>
      </c>
      <c r="F102" s="39">
        <v>11.952999999999999</v>
      </c>
      <c r="G102" s="39" t="s">
        <v>25</v>
      </c>
      <c r="H102" s="137">
        <v>30</v>
      </c>
      <c r="I102" s="135">
        <f t="shared" si="2"/>
        <v>71.718000000000004</v>
      </c>
    </row>
    <row r="103" spans="1:9" x14ac:dyDescent="0.2">
      <c r="A103" s="14">
        <v>92</v>
      </c>
      <c r="B103" s="36" t="s">
        <v>98</v>
      </c>
      <c r="C103" s="40" t="s">
        <v>146</v>
      </c>
      <c r="D103" s="41" t="s">
        <v>148</v>
      </c>
      <c r="E103" s="52" t="s">
        <v>19</v>
      </c>
      <c r="F103" s="42">
        <v>2.4380000000000002</v>
      </c>
      <c r="G103" s="43" t="s">
        <v>25</v>
      </c>
      <c r="H103" s="137">
        <v>30</v>
      </c>
      <c r="I103" s="135">
        <f t="shared" si="2"/>
        <v>14.628</v>
      </c>
    </row>
    <row r="104" spans="1:9" x14ac:dyDescent="0.2">
      <c r="A104" s="14">
        <v>93</v>
      </c>
      <c r="B104" s="36" t="s">
        <v>98</v>
      </c>
      <c r="C104" s="40" t="s">
        <v>146</v>
      </c>
      <c r="D104" s="41" t="s">
        <v>149</v>
      </c>
      <c r="E104" s="52" t="s">
        <v>19</v>
      </c>
      <c r="F104" s="42">
        <v>5.2389999999999999</v>
      </c>
      <c r="G104" s="43" t="s">
        <v>25</v>
      </c>
      <c r="H104" s="137">
        <v>30</v>
      </c>
      <c r="I104" s="135">
        <f t="shared" si="2"/>
        <v>31.433999999999997</v>
      </c>
    </row>
    <row r="105" spans="1:9" x14ac:dyDescent="0.2">
      <c r="A105" s="14">
        <v>94</v>
      </c>
      <c r="B105" s="36" t="s">
        <v>98</v>
      </c>
      <c r="C105" s="37" t="s">
        <v>150</v>
      </c>
      <c r="D105" s="38" t="s">
        <v>151</v>
      </c>
      <c r="E105" s="52" t="s">
        <v>19</v>
      </c>
      <c r="F105" s="39">
        <v>2.2189999999999999</v>
      </c>
      <c r="G105" s="39" t="s">
        <v>152</v>
      </c>
      <c r="H105" s="137">
        <v>30</v>
      </c>
      <c r="I105" s="135">
        <f t="shared" si="2"/>
        <v>13.314</v>
      </c>
    </row>
    <row r="106" spans="1:9" x14ac:dyDescent="0.2">
      <c r="A106" s="14">
        <v>95</v>
      </c>
      <c r="B106" s="36" t="s">
        <v>98</v>
      </c>
      <c r="C106" s="37" t="s">
        <v>150</v>
      </c>
      <c r="D106" s="38" t="s">
        <v>153</v>
      </c>
      <c r="E106" s="52" t="s">
        <v>19</v>
      </c>
      <c r="F106" s="39">
        <v>0.66500000000000004</v>
      </c>
      <c r="G106" s="39" t="s">
        <v>152</v>
      </c>
      <c r="H106" s="137">
        <v>30</v>
      </c>
      <c r="I106" s="135">
        <f t="shared" si="2"/>
        <v>3.9900000000000007</v>
      </c>
    </row>
    <row r="107" spans="1:9" x14ac:dyDescent="0.2">
      <c r="A107" s="14">
        <v>96</v>
      </c>
      <c r="B107" s="36" t="s">
        <v>98</v>
      </c>
      <c r="C107" s="37" t="s">
        <v>150</v>
      </c>
      <c r="D107" s="38" t="s">
        <v>154</v>
      </c>
      <c r="E107" s="52" t="s">
        <v>19</v>
      </c>
      <c r="F107" s="39">
        <v>9.7989999999999995</v>
      </c>
      <c r="G107" s="39" t="s">
        <v>124</v>
      </c>
      <c r="H107" s="137">
        <v>30</v>
      </c>
      <c r="I107" s="135">
        <f t="shared" si="2"/>
        <v>58.793999999999997</v>
      </c>
    </row>
    <row r="108" spans="1:9" x14ac:dyDescent="0.2">
      <c r="A108" s="14">
        <v>97</v>
      </c>
      <c r="B108" s="36" t="s">
        <v>98</v>
      </c>
      <c r="C108" s="37" t="s">
        <v>150</v>
      </c>
      <c r="D108" s="38" t="s">
        <v>155</v>
      </c>
      <c r="E108" s="52" t="s">
        <v>19</v>
      </c>
      <c r="F108" s="39">
        <v>1.01</v>
      </c>
      <c r="G108" s="39" t="s">
        <v>124</v>
      </c>
      <c r="H108" s="137">
        <v>30</v>
      </c>
      <c r="I108" s="135">
        <f t="shared" si="2"/>
        <v>6.0600000000000005</v>
      </c>
    </row>
    <row r="109" spans="1:9" x14ac:dyDescent="0.2">
      <c r="A109" s="14">
        <v>98</v>
      </c>
      <c r="B109" s="36" t="s">
        <v>98</v>
      </c>
      <c r="C109" s="37" t="s">
        <v>150</v>
      </c>
      <c r="D109" s="38" t="s">
        <v>156</v>
      </c>
      <c r="E109" s="52" t="s">
        <v>19</v>
      </c>
      <c r="F109" s="39">
        <v>8</v>
      </c>
      <c r="G109" s="39" t="s">
        <v>25</v>
      </c>
      <c r="H109" s="137">
        <v>30</v>
      </c>
      <c r="I109" s="135">
        <f t="shared" si="2"/>
        <v>48</v>
      </c>
    </row>
    <row r="110" spans="1:9" x14ac:dyDescent="0.2">
      <c r="A110" s="14">
        <v>99</v>
      </c>
      <c r="B110" s="36" t="s">
        <v>98</v>
      </c>
      <c r="C110" s="37" t="s">
        <v>150</v>
      </c>
      <c r="D110" s="38" t="s">
        <v>157</v>
      </c>
      <c r="E110" s="52" t="s">
        <v>19</v>
      </c>
      <c r="F110" s="39">
        <v>5</v>
      </c>
      <c r="G110" s="39" t="s">
        <v>25</v>
      </c>
      <c r="H110" s="137">
        <v>30</v>
      </c>
      <c r="I110" s="135">
        <f t="shared" si="2"/>
        <v>30</v>
      </c>
    </row>
    <row r="111" spans="1:9" x14ac:dyDescent="0.2">
      <c r="A111" s="14">
        <v>100</v>
      </c>
      <c r="B111" s="36" t="s">
        <v>98</v>
      </c>
      <c r="C111" s="37" t="s">
        <v>150</v>
      </c>
      <c r="D111" s="38" t="s">
        <v>158</v>
      </c>
      <c r="E111" s="52" t="s">
        <v>19</v>
      </c>
      <c r="F111" s="39">
        <v>1.5</v>
      </c>
      <c r="G111" s="39" t="s">
        <v>25</v>
      </c>
      <c r="H111" s="137">
        <v>30</v>
      </c>
      <c r="I111" s="135">
        <f t="shared" si="2"/>
        <v>9</v>
      </c>
    </row>
    <row r="112" spans="1:9" x14ac:dyDescent="0.2">
      <c r="A112" s="14">
        <v>101</v>
      </c>
      <c r="B112" s="36" t="s">
        <v>98</v>
      </c>
      <c r="C112" s="37" t="s">
        <v>150</v>
      </c>
      <c r="D112" s="38" t="s">
        <v>159</v>
      </c>
      <c r="E112" s="52" t="s">
        <v>19</v>
      </c>
      <c r="F112" s="39">
        <v>1.3</v>
      </c>
      <c r="G112" s="39" t="s">
        <v>25</v>
      </c>
      <c r="H112" s="137">
        <v>30</v>
      </c>
      <c r="I112" s="135">
        <f t="shared" si="2"/>
        <v>7.8000000000000007</v>
      </c>
    </row>
    <row r="113" spans="1:9" x14ac:dyDescent="0.2">
      <c r="A113" s="14">
        <v>102</v>
      </c>
      <c r="B113" s="36" t="s">
        <v>98</v>
      </c>
      <c r="C113" s="37" t="s">
        <v>150</v>
      </c>
      <c r="D113" s="38" t="s">
        <v>160</v>
      </c>
      <c r="E113" s="52" t="s">
        <v>19</v>
      </c>
      <c r="F113" s="39">
        <v>4.8</v>
      </c>
      <c r="G113" s="39" t="s">
        <v>25</v>
      </c>
      <c r="H113" s="137">
        <v>30</v>
      </c>
      <c r="I113" s="135">
        <f t="shared" si="2"/>
        <v>28.8</v>
      </c>
    </row>
    <row r="114" spans="1:9" x14ac:dyDescent="0.2">
      <c r="A114" s="14">
        <v>103</v>
      </c>
      <c r="B114" s="36" t="s">
        <v>98</v>
      </c>
      <c r="C114" s="37" t="s">
        <v>150</v>
      </c>
      <c r="D114" s="38" t="s">
        <v>161</v>
      </c>
      <c r="E114" s="52" t="s">
        <v>19</v>
      </c>
      <c r="F114" s="39">
        <v>2</v>
      </c>
      <c r="G114" s="39" t="s">
        <v>25</v>
      </c>
      <c r="H114" s="137">
        <v>30</v>
      </c>
      <c r="I114" s="135">
        <f t="shared" si="2"/>
        <v>12</v>
      </c>
    </row>
    <row r="115" spans="1:9" x14ac:dyDescent="0.2">
      <c r="A115" s="14">
        <v>104</v>
      </c>
      <c r="B115" s="36" t="s">
        <v>98</v>
      </c>
      <c r="C115" s="37" t="s">
        <v>150</v>
      </c>
      <c r="D115" s="38" t="s">
        <v>162</v>
      </c>
      <c r="E115" s="52" t="s">
        <v>19</v>
      </c>
      <c r="F115" s="39">
        <v>4.7050000000000001</v>
      </c>
      <c r="G115" s="39" t="s">
        <v>25</v>
      </c>
      <c r="H115" s="137">
        <v>30</v>
      </c>
      <c r="I115" s="135">
        <f t="shared" si="2"/>
        <v>28.230000000000004</v>
      </c>
    </row>
    <row r="116" spans="1:9" x14ac:dyDescent="0.2">
      <c r="A116" s="14">
        <v>105</v>
      </c>
      <c r="B116" s="36" t="s">
        <v>98</v>
      </c>
      <c r="C116" s="37" t="s">
        <v>150</v>
      </c>
      <c r="D116" s="38" t="s">
        <v>163</v>
      </c>
      <c r="E116" s="52" t="s">
        <v>19</v>
      </c>
      <c r="F116" s="39">
        <v>6.7990000000000004</v>
      </c>
      <c r="G116" s="39" t="s">
        <v>25</v>
      </c>
      <c r="H116" s="137">
        <v>30</v>
      </c>
      <c r="I116" s="135">
        <f t="shared" si="2"/>
        <v>40.794000000000004</v>
      </c>
    </row>
    <row r="117" spans="1:9" x14ac:dyDescent="0.2">
      <c r="A117" s="14">
        <v>106</v>
      </c>
      <c r="B117" s="36" t="s">
        <v>98</v>
      </c>
      <c r="C117" s="37" t="s">
        <v>150</v>
      </c>
      <c r="D117" s="38" t="s">
        <v>164</v>
      </c>
      <c r="E117" s="52" t="s">
        <v>19</v>
      </c>
      <c r="F117" s="39">
        <v>3.6150000000000002</v>
      </c>
      <c r="G117" s="39" t="s">
        <v>25</v>
      </c>
      <c r="H117" s="137">
        <v>30</v>
      </c>
      <c r="I117" s="135">
        <f t="shared" si="2"/>
        <v>21.69</v>
      </c>
    </row>
    <row r="118" spans="1:9" x14ac:dyDescent="0.2">
      <c r="A118" s="14">
        <v>107</v>
      </c>
      <c r="B118" s="36" t="s">
        <v>98</v>
      </c>
      <c r="C118" s="37" t="s">
        <v>150</v>
      </c>
      <c r="D118" s="38" t="s">
        <v>165</v>
      </c>
      <c r="E118" s="52" t="s">
        <v>19</v>
      </c>
      <c r="F118" s="39">
        <v>1.2</v>
      </c>
      <c r="G118" s="39" t="s">
        <v>25</v>
      </c>
      <c r="H118" s="137">
        <v>30</v>
      </c>
      <c r="I118" s="135">
        <f t="shared" si="2"/>
        <v>7.2</v>
      </c>
    </row>
    <row r="119" spans="1:9" x14ac:dyDescent="0.2">
      <c r="A119" s="14">
        <v>108</v>
      </c>
      <c r="B119" s="36" t="s">
        <v>98</v>
      </c>
      <c r="C119" s="37" t="s">
        <v>150</v>
      </c>
      <c r="D119" s="38" t="s">
        <v>166</v>
      </c>
      <c r="E119" s="52" t="s">
        <v>19</v>
      </c>
      <c r="F119" s="39">
        <v>0.39600000000000002</v>
      </c>
      <c r="G119" s="39" t="s">
        <v>25</v>
      </c>
      <c r="H119" s="137">
        <v>30</v>
      </c>
      <c r="I119" s="135">
        <f t="shared" si="2"/>
        <v>2.3760000000000003</v>
      </c>
    </row>
    <row r="120" spans="1:9" x14ac:dyDescent="0.2">
      <c r="A120" s="14">
        <v>109</v>
      </c>
      <c r="B120" s="36" t="s">
        <v>98</v>
      </c>
      <c r="C120" s="37" t="s">
        <v>150</v>
      </c>
      <c r="D120" s="38" t="s">
        <v>167</v>
      </c>
      <c r="E120" s="52" t="s">
        <v>19</v>
      </c>
      <c r="F120" s="39">
        <v>4</v>
      </c>
      <c r="G120" s="39" t="s">
        <v>25</v>
      </c>
      <c r="H120" s="137">
        <v>30</v>
      </c>
      <c r="I120" s="135">
        <f t="shared" si="2"/>
        <v>24</v>
      </c>
    </row>
    <row r="121" spans="1:9" x14ac:dyDescent="0.2">
      <c r="A121" s="14">
        <v>110</v>
      </c>
      <c r="B121" s="36" t="s">
        <v>98</v>
      </c>
      <c r="C121" s="37" t="s">
        <v>150</v>
      </c>
      <c r="D121" s="38" t="s">
        <v>168</v>
      </c>
      <c r="E121" s="52" t="s">
        <v>19</v>
      </c>
      <c r="F121" s="39">
        <v>2</v>
      </c>
      <c r="G121" s="39" t="s">
        <v>25</v>
      </c>
      <c r="H121" s="137">
        <v>30</v>
      </c>
      <c r="I121" s="135">
        <f t="shared" si="2"/>
        <v>12</v>
      </c>
    </row>
    <row r="122" spans="1:9" x14ac:dyDescent="0.2">
      <c r="A122" s="14">
        <v>111</v>
      </c>
      <c r="B122" s="36" t="s">
        <v>98</v>
      </c>
      <c r="C122" s="37" t="s">
        <v>150</v>
      </c>
      <c r="D122" s="38" t="s">
        <v>169</v>
      </c>
      <c r="E122" s="52" t="s">
        <v>19</v>
      </c>
      <c r="F122" s="39">
        <v>1</v>
      </c>
      <c r="G122" s="39" t="s">
        <v>25</v>
      </c>
      <c r="H122" s="137">
        <v>30</v>
      </c>
      <c r="I122" s="135">
        <f t="shared" si="2"/>
        <v>6</v>
      </c>
    </row>
    <row r="123" spans="1:9" x14ac:dyDescent="0.2">
      <c r="A123" s="14">
        <v>112</v>
      </c>
      <c r="B123" s="36" t="s">
        <v>98</v>
      </c>
      <c r="C123" s="37" t="s">
        <v>150</v>
      </c>
      <c r="D123" s="38" t="s">
        <v>170</v>
      </c>
      <c r="E123" s="52" t="s">
        <v>19</v>
      </c>
      <c r="F123" s="39">
        <v>3.5</v>
      </c>
      <c r="G123" s="39" t="s">
        <v>25</v>
      </c>
      <c r="H123" s="137">
        <v>30</v>
      </c>
      <c r="I123" s="135">
        <f t="shared" si="2"/>
        <v>21</v>
      </c>
    </row>
    <row r="124" spans="1:9" x14ac:dyDescent="0.2">
      <c r="A124" s="14">
        <v>113</v>
      </c>
      <c r="B124" s="36" t="s">
        <v>98</v>
      </c>
      <c r="C124" s="37" t="s">
        <v>150</v>
      </c>
      <c r="D124" s="38" t="s">
        <v>171</v>
      </c>
      <c r="E124" s="52" t="s">
        <v>19</v>
      </c>
      <c r="F124" s="39">
        <v>3</v>
      </c>
      <c r="G124" s="39" t="s">
        <v>25</v>
      </c>
      <c r="H124" s="137">
        <v>30</v>
      </c>
      <c r="I124" s="135">
        <f t="shared" si="2"/>
        <v>18</v>
      </c>
    </row>
    <row r="125" spans="1:9" x14ac:dyDescent="0.2">
      <c r="A125" s="14">
        <v>114</v>
      </c>
      <c r="B125" s="36" t="s">
        <v>98</v>
      </c>
      <c r="C125" s="37" t="s">
        <v>150</v>
      </c>
      <c r="D125" s="38" t="s">
        <v>172</v>
      </c>
      <c r="E125" s="52" t="s">
        <v>19</v>
      </c>
      <c r="F125" s="39">
        <v>1</v>
      </c>
      <c r="G125" s="39" t="s">
        <v>25</v>
      </c>
      <c r="H125" s="137">
        <v>30</v>
      </c>
      <c r="I125" s="135">
        <f t="shared" si="2"/>
        <v>6</v>
      </c>
    </row>
    <row r="126" spans="1:9" x14ac:dyDescent="0.2">
      <c r="A126" s="14">
        <v>115</v>
      </c>
      <c r="B126" s="36" t="s">
        <v>98</v>
      </c>
      <c r="C126" s="37" t="s">
        <v>150</v>
      </c>
      <c r="D126" s="38" t="s">
        <v>173</v>
      </c>
      <c r="E126" s="52" t="s">
        <v>19</v>
      </c>
      <c r="F126" s="39">
        <v>2</v>
      </c>
      <c r="G126" s="39" t="s">
        <v>25</v>
      </c>
      <c r="H126" s="137">
        <v>30</v>
      </c>
      <c r="I126" s="135">
        <f t="shared" si="2"/>
        <v>12</v>
      </c>
    </row>
    <row r="127" spans="1:9" x14ac:dyDescent="0.2">
      <c r="A127" s="14">
        <v>116</v>
      </c>
      <c r="B127" s="36" t="s">
        <v>98</v>
      </c>
      <c r="C127" s="37" t="s">
        <v>150</v>
      </c>
      <c r="D127" s="38" t="s">
        <v>174</v>
      </c>
      <c r="E127" s="52" t="s">
        <v>19</v>
      </c>
      <c r="F127" s="39">
        <v>0.60299999999999998</v>
      </c>
      <c r="G127" s="39" t="s">
        <v>25</v>
      </c>
      <c r="H127" s="137">
        <v>30</v>
      </c>
      <c r="I127" s="135">
        <f t="shared" si="2"/>
        <v>3.6180000000000003</v>
      </c>
    </row>
    <row r="128" spans="1:9" x14ac:dyDescent="0.2">
      <c r="A128" s="14">
        <v>117</v>
      </c>
      <c r="B128" s="36" t="s">
        <v>98</v>
      </c>
      <c r="C128" s="37" t="s">
        <v>150</v>
      </c>
      <c r="D128" s="38" t="s">
        <v>175</v>
      </c>
      <c r="E128" s="52" t="s">
        <v>19</v>
      </c>
      <c r="F128" s="39">
        <v>10.612</v>
      </c>
      <c r="G128" s="39" t="s">
        <v>124</v>
      </c>
      <c r="H128" s="137">
        <v>30</v>
      </c>
      <c r="I128" s="135">
        <f t="shared" si="2"/>
        <v>63.672000000000004</v>
      </c>
    </row>
    <row r="129" spans="1:9" x14ac:dyDescent="0.2">
      <c r="A129" s="14">
        <v>118</v>
      </c>
      <c r="B129" s="36" t="s">
        <v>98</v>
      </c>
      <c r="C129" s="37" t="s">
        <v>150</v>
      </c>
      <c r="D129" s="38" t="s">
        <v>176</v>
      </c>
      <c r="E129" s="52" t="s">
        <v>19</v>
      </c>
      <c r="F129" s="39">
        <v>2</v>
      </c>
      <c r="G129" s="39" t="s">
        <v>124</v>
      </c>
      <c r="H129" s="137">
        <v>30</v>
      </c>
      <c r="I129" s="135">
        <f t="shared" si="2"/>
        <v>12</v>
      </c>
    </row>
    <row r="130" spans="1:9" x14ac:dyDescent="0.2">
      <c r="A130" s="14">
        <v>119</v>
      </c>
      <c r="B130" s="36" t="s">
        <v>98</v>
      </c>
      <c r="C130" s="37" t="s">
        <v>150</v>
      </c>
      <c r="D130" s="38" t="s">
        <v>177</v>
      </c>
      <c r="E130" s="52" t="s">
        <v>19</v>
      </c>
      <c r="F130" s="39">
        <v>2.8210000000000002</v>
      </c>
      <c r="G130" s="39" t="s">
        <v>124</v>
      </c>
      <c r="H130" s="137">
        <v>30</v>
      </c>
      <c r="I130" s="135">
        <f t="shared" si="2"/>
        <v>16.926000000000002</v>
      </c>
    </row>
    <row r="131" spans="1:9" x14ac:dyDescent="0.2">
      <c r="A131" s="14">
        <v>120</v>
      </c>
      <c r="B131" s="36" t="s">
        <v>98</v>
      </c>
      <c r="C131" s="37" t="s">
        <v>150</v>
      </c>
      <c r="D131" s="38" t="s">
        <v>178</v>
      </c>
      <c r="E131" s="52" t="s">
        <v>19</v>
      </c>
      <c r="F131" s="39">
        <v>1</v>
      </c>
      <c r="G131" s="39" t="s">
        <v>124</v>
      </c>
      <c r="H131" s="137">
        <v>30</v>
      </c>
      <c r="I131" s="135">
        <f t="shared" si="2"/>
        <v>6</v>
      </c>
    </row>
    <row r="132" spans="1:9" x14ac:dyDescent="0.2">
      <c r="A132" s="14">
        <v>121</v>
      </c>
      <c r="B132" s="36" t="s">
        <v>98</v>
      </c>
      <c r="C132" s="37" t="s">
        <v>150</v>
      </c>
      <c r="D132" s="38" t="s">
        <v>179</v>
      </c>
      <c r="E132" s="52" t="s">
        <v>19</v>
      </c>
      <c r="F132" s="39">
        <v>3.9980000000000002</v>
      </c>
      <c r="G132" s="39" t="s">
        <v>124</v>
      </c>
      <c r="H132" s="137">
        <v>30</v>
      </c>
      <c r="I132" s="135">
        <f t="shared" si="2"/>
        <v>23.988000000000003</v>
      </c>
    </row>
    <row r="133" spans="1:9" x14ac:dyDescent="0.2">
      <c r="A133" s="14">
        <v>122</v>
      </c>
      <c r="B133" s="36" t="s">
        <v>98</v>
      </c>
      <c r="C133" s="37" t="s">
        <v>150</v>
      </c>
      <c r="D133" s="38" t="s">
        <v>180</v>
      </c>
      <c r="E133" s="52" t="s">
        <v>19</v>
      </c>
      <c r="F133" s="39">
        <v>2</v>
      </c>
      <c r="G133" s="39" t="s">
        <v>43</v>
      </c>
      <c r="H133" s="137">
        <v>30</v>
      </c>
      <c r="I133" s="135">
        <f t="shared" si="2"/>
        <v>12</v>
      </c>
    </row>
    <row r="134" spans="1:9" x14ac:dyDescent="0.2">
      <c r="A134" s="14">
        <v>123</v>
      </c>
      <c r="B134" s="36" t="s">
        <v>98</v>
      </c>
      <c r="C134" s="40" t="s">
        <v>181</v>
      </c>
      <c r="D134" s="41" t="s">
        <v>182</v>
      </c>
      <c r="E134" s="52" t="s">
        <v>183</v>
      </c>
      <c r="F134" s="44">
        <v>0.3</v>
      </c>
      <c r="G134" s="45" t="s">
        <v>25</v>
      </c>
      <c r="H134" s="137">
        <v>30</v>
      </c>
      <c r="I134" s="135">
        <f t="shared" si="2"/>
        <v>1.8</v>
      </c>
    </row>
    <row r="135" spans="1:9" x14ac:dyDescent="0.2">
      <c r="A135" s="14">
        <v>124</v>
      </c>
      <c r="B135" s="36" t="s">
        <v>98</v>
      </c>
      <c r="C135" s="37" t="s">
        <v>184</v>
      </c>
      <c r="D135" s="38" t="s">
        <v>185</v>
      </c>
      <c r="E135" s="52" t="s">
        <v>183</v>
      </c>
      <c r="F135" s="39">
        <v>67.36</v>
      </c>
      <c r="G135" s="39" t="s">
        <v>15</v>
      </c>
      <c r="H135" s="137">
        <v>30</v>
      </c>
      <c r="I135" s="135">
        <f t="shared" si="2"/>
        <v>404.16</v>
      </c>
    </row>
    <row r="136" spans="1:9" x14ac:dyDescent="0.2">
      <c r="A136" s="33"/>
      <c r="B136" s="51" t="s">
        <v>476</v>
      </c>
      <c r="C136" s="23" t="s">
        <v>473</v>
      </c>
      <c r="D136" s="46">
        <v>73</v>
      </c>
      <c r="E136" s="47"/>
      <c r="F136" s="48">
        <f>SUM(F63:F135)</f>
        <v>755.39799999999991</v>
      </c>
      <c r="G136" s="49"/>
      <c r="H136" s="18"/>
      <c r="I136" s="135"/>
    </row>
    <row r="137" spans="1:9" x14ac:dyDescent="0.2">
      <c r="A137" s="14">
        <v>125</v>
      </c>
      <c r="B137" s="8" t="s">
        <v>187</v>
      </c>
      <c r="C137" s="9" t="s">
        <v>188</v>
      </c>
      <c r="D137" s="19" t="s">
        <v>189</v>
      </c>
      <c r="E137" s="10" t="s">
        <v>19</v>
      </c>
      <c r="F137" s="55">
        <v>0.876</v>
      </c>
      <c r="G137" s="21" t="s">
        <v>25</v>
      </c>
      <c r="H137" s="137">
        <v>30</v>
      </c>
      <c r="I137" s="135">
        <f t="shared" si="2"/>
        <v>5.2560000000000002</v>
      </c>
    </row>
    <row r="138" spans="1:9" x14ac:dyDescent="0.2">
      <c r="A138" s="14">
        <v>126</v>
      </c>
      <c r="B138" s="8" t="s">
        <v>187</v>
      </c>
      <c r="C138" s="9" t="s">
        <v>188</v>
      </c>
      <c r="D138" s="19" t="s">
        <v>190</v>
      </c>
      <c r="E138" s="10" t="s">
        <v>19</v>
      </c>
      <c r="F138" s="55">
        <v>1.002</v>
      </c>
      <c r="G138" s="21" t="s">
        <v>25</v>
      </c>
      <c r="H138" s="137">
        <v>30</v>
      </c>
      <c r="I138" s="135">
        <f t="shared" si="2"/>
        <v>6.0120000000000005</v>
      </c>
    </row>
    <row r="139" spans="1:9" x14ac:dyDescent="0.2">
      <c r="A139" s="7">
        <v>127</v>
      </c>
      <c r="B139" s="8" t="s">
        <v>187</v>
      </c>
      <c r="C139" s="9" t="s">
        <v>191</v>
      </c>
      <c r="D139" s="11" t="s">
        <v>192</v>
      </c>
      <c r="E139" s="10" t="s">
        <v>79</v>
      </c>
      <c r="F139" s="55">
        <v>9.2050000000000001</v>
      </c>
      <c r="G139" s="21" t="s">
        <v>124</v>
      </c>
      <c r="H139" s="137">
        <v>30</v>
      </c>
      <c r="I139" s="135">
        <f t="shared" si="2"/>
        <v>55.23</v>
      </c>
    </row>
    <row r="140" spans="1:9" x14ac:dyDescent="0.2">
      <c r="A140" s="54"/>
      <c r="B140" s="50" t="s">
        <v>187</v>
      </c>
      <c r="C140" s="23" t="s">
        <v>473</v>
      </c>
      <c r="D140" s="25">
        <v>3</v>
      </c>
      <c r="E140" s="22"/>
      <c r="F140" s="23">
        <f>SUM(F137:F139)</f>
        <v>11.083</v>
      </c>
      <c r="G140" s="24"/>
      <c r="H140" s="18"/>
      <c r="I140" s="135"/>
    </row>
    <row r="141" spans="1:9" x14ac:dyDescent="0.2">
      <c r="A141" s="7">
        <v>128</v>
      </c>
      <c r="B141" s="8" t="s">
        <v>193</v>
      </c>
      <c r="C141" s="81" t="s">
        <v>193</v>
      </c>
      <c r="D141" s="82" t="s">
        <v>195</v>
      </c>
      <c r="E141" s="83" t="s">
        <v>194</v>
      </c>
      <c r="F141" s="56">
        <v>8.2000000000000003E-2</v>
      </c>
      <c r="G141" s="70" t="s">
        <v>25</v>
      </c>
      <c r="H141" s="137">
        <v>41</v>
      </c>
      <c r="I141" s="135">
        <f t="shared" si="2"/>
        <v>0.67240000000000011</v>
      </c>
    </row>
    <row r="142" spans="1:9" x14ac:dyDescent="0.2">
      <c r="A142" s="7">
        <v>129</v>
      </c>
      <c r="B142" s="8" t="s">
        <v>193</v>
      </c>
      <c r="C142" s="81" t="s">
        <v>193</v>
      </c>
      <c r="D142" s="82" t="s">
        <v>196</v>
      </c>
      <c r="E142" s="83" t="s">
        <v>194</v>
      </c>
      <c r="F142" s="56">
        <v>0.224</v>
      </c>
      <c r="G142" s="70" t="s">
        <v>25</v>
      </c>
      <c r="H142" s="137">
        <v>41</v>
      </c>
      <c r="I142" s="135">
        <f t="shared" ref="I142:I169" si="3">(F142*H142)*20%</f>
        <v>1.8368000000000002</v>
      </c>
    </row>
    <row r="143" spans="1:9" x14ac:dyDescent="0.2">
      <c r="A143" s="7">
        <v>130</v>
      </c>
      <c r="B143" s="8" t="s">
        <v>193</v>
      </c>
      <c r="C143" s="81" t="s">
        <v>193</v>
      </c>
      <c r="D143" s="82" t="s">
        <v>197</v>
      </c>
      <c r="E143" s="83" t="s">
        <v>194</v>
      </c>
      <c r="F143" s="56">
        <v>0.308</v>
      </c>
      <c r="G143" s="70" t="s">
        <v>14</v>
      </c>
      <c r="H143" s="137">
        <v>41</v>
      </c>
      <c r="I143" s="135">
        <f t="shared" si="3"/>
        <v>2.5256000000000003</v>
      </c>
    </row>
    <row r="144" spans="1:9" x14ac:dyDescent="0.2">
      <c r="A144" s="7">
        <v>131</v>
      </c>
      <c r="B144" s="8" t="s">
        <v>193</v>
      </c>
      <c r="C144" s="81" t="s">
        <v>193</v>
      </c>
      <c r="D144" s="82" t="s">
        <v>198</v>
      </c>
      <c r="E144" s="83" t="s">
        <v>194</v>
      </c>
      <c r="F144" s="56">
        <v>0.91</v>
      </c>
      <c r="G144" s="70" t="s">
        <v>14</v>
      </c>
      <c r="H144" s="137">
        <v>41</v>
      </c>
      <c r="I144" s="135">
        <f t="shared" si="3"/>
        <v>7.4620000000000006</v>
      </c>
    </row>
    <row r="145" spans="1:9" x14ac:dyDescent="0.2">
      <c r="A145" s="7">
        <v>132</v>
      </c>
      <c r="B145" s="8" t="s">
        <v>193</v>
      </c>
      <c r="C145" s="81" t="s">
        <v>193</v>
      </c>
      <c r="D145" s="82" t="s">
        <v>199</v>
      </c>
      <c r="E145" s="83" t="s">
        <v>194</v>
      </c>
      <c r="F145" s="56">
        <v>0.97699999999999998</v>
      </c>
      <c r="G145" s="70" t="s">
        <v>25</v>
      </c>
      <c r="H145" s="137">
        <v>41</v>
      </c>
      <c r="I145" s="135">
        <f t="shared" si="3"/>
        <v>8.0114000000000001</v>
      </c>
    </row>
    <row r="146" spans="1:9" x14ac:dyDescent="0.2">
      <c r="A146" s="7">
        <v>133</v>
      </c>
      <c r="B146" s="8" t="s">
        <v>193</v>
      </c>
      <c r="C146" s="81" t="s">
        <v>193</v>
      </c>
      <c r="D146" s="82" t="s">
        <v>200</v>
      </c>
      <c r="E146" s="83" t="s">
        <v>194</v>
      </c>
      <c r="F146" s="56">
        <v>0.17699999999999999</v>
      </c>
      <c r="G146" s="70" t="s">
        <v>25</v>
      </c>
      <c r="H146" s="137">
        <v>41</v>
      </c>
      <c r="I146" s="135">
        <f t="shared" si="3"/>
        <v>1.4514</v>
      </c>
    </row>
    <row r="147" spans="1:9" x14ac:dyDescent="0.2">
      <c r="A147" s="7">
        <v>134</v>
      </c>
      <c r="B147" s="8" t="s">
        <v>193</v>
      </c>
      <c r="C147" s="81" t="s">
        <v>193</v>
      </c>
      <c r="D147" s="82" t="s">
        <v>201</v>
      </c>
      <c r="E147" s="83" t="s">
        <v>194</v>
      </c>
      <c r="F147" s="56">
        <v>9.5000000000000001E-2</v>
      </c>
      <c r="G147" s="70" t="s">
        <v>25</v>
      </c>
      <c r="H147" s="137">
        <v>41</v>
      </c>
      <c r="I147" s="135">
        <f t="shared" si="3"/>
        <v>0.77900000000000003</v>
      </c>
    </row>
    <row r="148" spans="1:9" x14ac:dyDescent="0.2">
      <c r="A148" s="7">
        <v>135</v>
      </c>
      <c r="B148" s="8" t="s">
        <v>193</v>
      </c>
      <c r="C148" s="81" t="s">
        <v>193</v>
      </c>
      <c r="D148" s="82" t="s">
        <v>202</v>
      </c>
      <c r="E148" s="83" t="s">
        <v>194</v>
      </c>
      <c r="F148" s="56">
        <v>1.4690000000000001</v>
      </c>
      <c r="G148" s="70" t="s">
        <v>15</v>
      </c>
      <c r="H148" s="137">
        <v>41</v>
      </c>
      <c r="I148" s="135">
        <f t="shared" si="3"/>
        <v>12.045800000000002</v>
      </c>
    </row>
    <row r="149" spans="1:9" x14ac:dyDescent="0.2">
      <c r="A149" s="7">
        <v>136</v>
      </c>
      <c r="B149" s="8" t="s">
        <v>193</v>
      </c>
      <c r="C149" s="81" t="s">
        <v>193</v>
      </c>
      <c r="D149" s="82" t="s">
        <v>203</v>
      </c>
      <c r="E149" s="83" t="s">
        <v>194</v>
      </c>
      <c r="F149" s="56">
        <v>0.34399999999999997</v>
      </c>
      <c r="G149" s="70" t="s">
        <v>15</v>
      </c>
      <c r="H149" s="137">
        <v>41</v>
      </c>
      <c r="I149" s="135">
        <f t="shared" si="3"/>
        <v>2.8208000000000002</v>
      </c>
    </row>
    <row r="150" spans="1:9" x14ac:dyDescent="0.2">
      <c r="A150" s="7">
        <v>137</v>
      </c>
      <c r="B150" s="8" t="s">
        <v>193</v>
      </c>
      <c r="C150" s="81" t="s">
        <v>193</v>
      </c>
      <c r="D150" s="84" t="s">
        <v>204</v>
      </c>
      <c r="E150" s="7" t="s">
        <v>194</v>
      </c>
      <c r="F150" s="57">
        <v>0.26600000000000001</v>
      </c>
      <c r="G150" s="70" t="s">
        <v>25</v>
      </c>
      <c r="H150" s="137">
        <v>41</v>
      </c>
      <c r="I150" s="135">
        <f t="shared" si="3"/>
        <v>2.1812</v>
      </c>
    </row>
    <row r="151" spans="1:9" x14ac:dyDescent="0.2">
      <c r="A151" s="7">
        <v>138</v>
      </c>
      <c r="B151" s="8" t="s">
        <v>193</v>
      </c>
      <c r="C151" s="81" t="s">
        <v>193</v>
      </c>
      <c r="D151" s="82" t="s">
        <v>205</v>
      </c>
      <c r="E151" s="83" t="s">
        <v>194</v>
      </c>
      <c r="F151" s="56">
        <v>0.13700000000000001</v>
      </c>
      <c r="G151" s="70" t="s">
        <v>25</v>
      </c>
      <c r="H151" s="137">
        <v>41</v>
      </c>
      <c r="I151" s="135">
        <f t="shared" si="3"/>
        <v>1.1234000000000002</v>
      </c>
    </row>
    <row r="152" spans="1:9" x14ac:dyDescent="0.2">
      <c r="A152" s="7">
        <v>139</v>
      </c>
      <c r="B152" s="8" t="s">
        <v>193</v>
      </c>
      <c r="C152" s="81" t="s">
        <v>193</v>
      </c>
      <c r="D152" s="82" t="s">
        <v>206</v>
      </c>
      <c r="E152" s="83" t="s">
        <v>194</v>
      </c>
      <c r="F152" s="56">
        <v>0.442</v>
      </c>
      <c r="G152" s="70" t="s">
        <v>25</v>
      </c>
      <c r="H152" s="137">
        <v>41</v>
      </c>
      <c r="I152" s="135">
        <f t="shared" si="3"/>
        <v>3.6244000000000001</v>
      </c>
    </row>
    <row r="153" spans="1:9" x14ac:dyDescent="0.2">
      <c r="A153" s="7">
        <v>140</v>
      </c>
      <c r="B153" s="8" t="s">
        <v>193</v>
      </c>
      <c r="C153" s="81" t="s">
        <v>193</v>
      </c>
      <c r="D153" s="82" t="s">
        <v>207</v>
      </c>
      <c r="E153" s="83" t="s">
        <v>194</v>
      </c>
      <c r="F153" s="56">
        <v>0.122</v>
      </c>
      <c r="G153" s="70" t="s">
        <v>15</v>
      </c>
      <c r="H153" s="137">
        <v>41</v>
      </c>
      <c r="I153" s="135">
        <f t="shared" si="3"/>
        <v>1.0004</v>
      </c>
    </row>
    <row r="154" spans="1:9" x14ac:dyDescent="0.2">
      <c r="A154" s="7">
        <v>141</v>
      </c>
      <c r="B154" s="8" t="s">
        <v>193</v>
      </c>
      <c r="C154" s="81" t="s">
        <v>193</v>
      </c>
      <c r="D154" s="84" t="s">
        <v>208</v>
      </c>
      <c r="E154" s="7" t="s">
        <v>194</v>
      </c>
      <c r="F154" s="57">
        <v>0.35199999999999998</v>
      </c>
      <c r="G154" s="70" t="s">
        <v>15</v>
      </c>
      <c r="H154" s="137">
        <v>41</v>
      </c>
      <c r="I154" s="135">
        <f t="shared" si="3"/>
        <v>2.8864000000000001</v>
      </c>
    </row>
    <row r="155" spans="1:9" x14ac:dyDescent="0.2">
      <c r="A155" s="7">
        <v>142</v>
      </c>
      <c r="B155" s="8" t="s">
        <v>193</v>
      </c>
      <c r="C155" s="81" t="s">
        <v>193</v>
      </c>
      <c r="D155" s="82" t="s">
        <v>209</v>
      </c>
      <c r="E155" s="83" t="s">
        <v>194</v>
      </c>
      <c r="F155" s="56">
        <v>0.23</v>
      </c>
      <c r="G155" s="70" t="s">
        <v>25</v>
      </c>
      <c r="H155" s="137">
        <v>41</v>
      </c>
      <c r="I155" s="135">
        <f t="shared" si="3"/>
        <v>1.8860000000000001</v>
      </c>
    </row>
    <row r="156" spans="1:9" x14ac:dyDescent="0.2">
      <c r="A156" s="7">
        <v>143</v>
      </c>
      <c r="B156" s="8" t="s">
        <v>193</v>
      </c>
      <c r="C156" s="81" t="s">
        <v>193</v>
      </c>
      <c r="D156" s="82" t="s">
        <v>210</v>
      </c>
      <c r="E156" s="83" t="s">
        <v>194</v>
      </c>
      <c r="F156" s="56">
        <v>0.46700000000000003</v>
      </c>
      <c r="G156" s="70" t="s">
        <v>25</v>
      </c>
      <c r="H156" s="137">
        <v>41</v>
      </c>
      <c r="I156" s="135">
        <f t="shared" si="3"/>
        <v>3.8294000000000006</v>
      </c>
    </row>
    <row r="157" spans="1:9" x14ac:dyDescent="0.2">
      <c r="A157" s="7">
        <v>144</v>
      </c>
      <c r="B157" s="8" t="s">
        <v>193</v>
      </c>
      <c r="C157" s="81" t="s">
        <v>193</v>
      </c>
      <c r="D157" s="84" t="s">
        <v>211</v>
      </c>
      <c r="E157" s="7" t="s">
        <v>194</v>
      </c>
      <c r="F157" s="57">
        <v>0.505</v>
      </c>
      <c r="G157" s="70" t="s">
        <v>15</v>
      </c>
      <c r="H157" s="137">
        <v>41</v>
      </c>
      <c r="I157" s="135">
        <f t="shared" si="3"/>
        <v>4.1410000000000009</v>
      </c>
    </row>
    <row r="158" spans="1:9" x14ac:dyDescent="0.2">
      <c r="A158" s="7">
        <v>145</v>
      </c>
      <c r="B158" s="8" t="s">
        <v>193</v>
      </c>
      <c r="C158" s="81" t="s">
        <v>193</v>
      </c>
      <c r="D158" s="82" t="s">
        <v>212</v>
      </c>
      <c r="E158" s="83" t="s">
        <v>194</v>
      </c>
      <c r="F158" s="56">
        <v>0.99299999999999999</v>
      </c>
      <c r="G158" s="70" t="s">
        <v>25</v>
      </c>
      <c r="H158" s="137">
        <v>41</v>
      </c>
      <c r="I158" s="135">
        <f t="shared" si="3"/>
        <v>8.1425999999999998</v>
      </c>
    </row>
    <row r="159" spans="1:9" x14ac:dyDescent="0.2">
      <c r="A159" s="7">
        <v>146</v>
      </c>
      <c r="B159" s="8" t="s">
        <v>193</v>
      </c>
      <c r="C159" s="81" t="s">
        <v>193</v>
      </c>
      <c r="D159" s="82" t="s">
        <v>213</v>
      </c>
      <c r="E159" s="83" t="s">
        <v>194</v>
      </c>
      <c r="F159" s="56">
        <v>1.2529999999999999</v>
      </c>
      <c r="G159" s="70" t="s">
        <v>15</v>
      </c>
      <c r="H159" s="137">
        <v>41</v>
      </c>
      <c r="I159" s="135">
        <f t="shared" si="3"/>
        <v>10.2746</v>
      </c>
    </row>
    <row r="160" spans="1:9" x14ac:dyDescent="0.2">
      <c r="A160" s="7">
        <v>147</v>
      </c>
      <c r="B160" s="8" t="s">
        <v>193</v>
      </c>
      <c r="C160" s="81" t="s">
        <v>193</v>
      </c>
      <c r="D160" s="82" t="s">
        <v>214</v>
      </c>
      <c r="E160" s="83" t="s">
        <v>194</v>
      </c>
      <c r="F160" s="56">
        <v>0.57199999999999995</v>
      </c>
      <c r="G160" s="70" t="s">
        <v>25</v>
      </c>
      <c r="H160" s="137">
        <v>41</v>
      </c>
      <c r="I160" s="135">
        <f t="shared" si="3"/>
        <v>4.6903999999999995</v>
      </c>
    </row>
    <row r="161" spans="1:9" x14ac:dyDescent="0.2">
      <c r="A161" s="7">
        <v>148</v>
      </c>
      <c r="B161" s="8" t="s">
        <v>193</v>
      </c>
      <c r="C161" s="81" t="s">
        <v>193</v>
      </c>
      <c r="D161" s="76" t="s">
        <v>215</v>
      </c>
      <c r="E161" s="7" t="s">
        <v>194</v>
      </c>
      <c r="F161" s="57">
        <v>1.651</v>
      </c>
      <c r="G161" s="113" t="s">
        <v>14</v>
      </c>
      <c r="H161" s="137">
        <v>41</v>
      </c>
      <c r="I161" s="135">
        <f t="shared" si="3"/>
        <v>13.538200000000002</v>
      </c>
    </row>
    <row r="162" spans="1:9" x14ac:dyDescent="0.2">
      <c r="A162" s="7">
        <v>149</v>
      </c>
      <c r="B162" s="8" t="s">
        <v>193</v>
      </c>
      <c r="C162" s="81" t="s">
        <v>193</v>
      </c>
      <c r="D162" s="76" t="s">
        <v>216</v>
      </c>
      <c r="E162" s="7" t="s">
        <v>194</v>
      </c>
      <c r="F162" s="57">
        <v>0.95799999999999996</v>
      </c>
      <c r="G162" s="113" t="s">
        <v>14</v>
      </c>
      <c r="H162" s="137">
        <v>41</v>
      </c>
      <c r="I162" s="135">
        <f t="shared" si="3"/>
        <v>7.8555999999999999</v>
      </c>
    </row>
    <row r="163" spans="1:9" x14ac:dyDescent="0.2">
      <c r="A163" s="7">
        <v>150</v>
      </c>
      <c r="B163" s="8" t="s">
        <v>193</v>
      </c>
      <c r="C163" s="81" t="s">
        <v>193</v>
      </c>
      <c r="D163" s="76" t="s">
        <v>217</v>
      </c>
      <c r="E163" s="65" t="s">
        <v>218</v>
      </c>
      <c r="F163" s="57">
        <v>3.2869999999999999</v>
      </c>
      <c r="G163" s="113" t="s">
        <v>15</v>
      </c>
      <c r="H163" s="137">
        <v>41</v>
      </c>
      <c r="I163" s="135">
        <f t="shared" si="3"/>
        <v>26.953400000000002</v>
      </c>
    </row>
    <row r="164" spans="1:9" x14ac:dyDescent="0.2">
      <c r="A164" s="7">
        <v>151</v>
      </c>
      <c r="B164" s="8" t="s">
        <v>193</v>
      </c>
      <c r="C164" s="81" t="s">
        <v>193</v>
      </c>
      <c r="D164" s="76" t="s">
        <v>219</v>
      </c>
      <c r="E164" s="83" t="s">
        <v>194</v>
      </c>
      <c r="F164" s="56">
        <v>0.54500000000000004</v>
      </c>
      <c r="G164" s="113" t="s">
        <v>14</v>
      </c>
      <c r="H164" s="137">
        <v>41</v>
      </c>
      <c r="I164" s="135">
        <f t="shared" si="3"/>
        <v>4.4690000000000003</v>
      </c>
    </row>
    <row r="165" spans="1:9" x14ac:dyDescent="0.2">
      <c r="A165" s="7">
        <v>152</v>
      </c>
      <c r="B165" s="8" t="s">
        <v>193</v>
      </c>
      <c r="C165" s="81" t="s">
        <v>193</v>
      </c>
      <c r="D165" s="76" t="s">
        <v>220</v>
      </c>
      <c r="E165" s="83" t="s">
        <v>194</v>
      </c>
      <c r="F165" s="56">
        <v>1.4750000000000001</v>
      </c>
      <c r="G165" s="113" t="s">
        <v>25</v>
      </c>
      <c r="H165" s="137">
        <v>41</v>
      </c>
      <c r="I165" s="135">
        <f t="shared" si="3"/>
        <v>12.095000000000001</v>
      </c>
    </row>
    <row r="166" spans="1:9" x14ac:dyDescent="0.2">
      <c r="A166" s="7">
        <v>153</v>
      </c>
      <c r="B166" s="8" t="s">
        <v>193</v>
      </c>
      <c r="C166" s="81" t="s">
        <v>193</v>
      </c>
      <c r="D166" s="76" t="s">
        <v>221</v>
      </c>
      <c r="E166" s="83" t="s">
        <v>194</v>
      </c>
      <c r="F166" s="56">
        <v>0.26</v>
      </c>
      <c r="G166" s="113" t="s">
        <v>14</v>
      </c>
      <c r="H166" s="137">
        <v>41</v>
      </c>
      <c r="I166" s="135">
        <f t="shared" si="3"/>
        <v>2.1320000000000001</v>
      </c>
    </row>
    <row r="167" spans="1:9" x14ac:dyDescent="0.2">
      <c r="A167" s="7">
        <v>154</v>
      </c>
      <c r="B167" s="8" t="s">
        <v>193</v>
      </c>
      <c r="C167" s="81" t="s">
        <v>193</v>
      </c>
      <c r="D167" s="76" t="s">
        <v>222</v>
      </c>
      <c r="E167" s="83" t="s">
        <v>194</v>
      </c>
      <c r="F167" s="56">
        <v>0.32200000000000001</v>
      </c>
      <c r="G167" s="113" t="s">
        <v>15</v>
      </c>
      <c r="H167" s="137">
        <v>41</v>
      </c>
      <c r="I167" s="135">
        <f t="shared" si="3"/>
        <v>2.6404000000000001</v>
      </c>
    </row>
    <row r="168" spans="1:9" x14ac:dyDescent="0.2">
      <c r="A168" s="7">
        <v>155</v>
      </c>
      <c r="B168" s="8" t="s">
        <v>193</v>
      </c>
      <c r="C168" s="81" t="s">
        <v>193</v>
      </c>
      <c r="D168" s="76" t="s">
        <v>223</v>
      </c>
      <c r="E168" s="7" t="s">
        <v>194</v>
      </c>
      <c r="F168" s="57">
        <v>0.11799999999999999</v>
      </c>
      <c r="G168" s="113" t="s">
        <v>15</v>
      </c>
      <c r="H168" s="137">
        <v>41</v>
      </c>
      <c r="I168" s="135">
        <f t="shared" si="3"/>
        <v>0.96760000000000002</v>
      </c>
    </row>
    <row r="169" spans="1:9" x14ac:dyDescent="0.2">
      <c r="A169" s="7">
        <v>156</v>
      </c>
      <c r="B169" s="8" t="s">
        <v>193</v>
      </c>
      <c r="C169" s="81" t="s">
        <v>193</v>
      </c>
      <c r="D169" s="76" t="s">
        <v>224</v>
      </c>
      <c r="E169" s="7" t="s">
        <v>194</v>
      </c>
      <c r="F169" s="57">
        <v>0.879</v>
      </c>
      <c r="G169" s="113" t="s">
        <v>15</v>
      </c>
      <c r="H169" s="137">
        <v>41</v>
      </c>
      <c r="I169" s="135">
        <f t="shared" si="3"/>
        <v>7.2078000000000007</v>
      </c>
    </row>
    <row r="170" spans="1:9" x14ac:dyDescent="0.2">
      <c r="A170" s="7">
        <v>157</v>
      </c>
      <c r="B170" s="8" t="s">
        <v>193</v>
      </c>
      <c r="C170" s="81" t="s">
        <v>193</v>
      </c>
      <c r="D170" s="76" t="s">
        <v>225</v>
      </c>
      <c r="E170" s="7" t="s">
        <v>194</v>
      </c>
      <c r="F170" s="57">
        <v>0.29699999999999999</v>
      </c>
      <c r="G170" s="113" t="s">
        <v>15</v>
      </c>
      <c r="H170" s="137">
        <v>41</v>
      </c>
      <c r="I170" s="135">
        <f t="shared" ref="I170:I231" si="4">(F170*H170)*20%</f>
        <v>2.4354</v>
      </c>
    </row>
    <row r="171" spans="1:9" x14ac:dyDescent="0.2">
      <c r="A171" s="7">
        <v>158</v>
      </c>
      <c r="B171" s="8" t="s">
        <v>193</v>
      </c>
      <c r="C171" s="81" t="s">
        <v>193</v>
      </c>
      <c r="D171" s="76" t="s">
        <v>226</v>
      </c>
      <c r="E171" s="7" t="s">
        <v>194</v>
      </c>
      <c r="F171" s="57">
        <v>0.66800000000000004</v>
      </c>
      <c r="G171" s="113" t="s">
        <v>15</v>
      </c>
      <c r="H171" s="137">
        <v>41</v>
      </c>
      <c r="I171" s="135">
        <f t="shared" si="4"/>
        <v>5.4776000000000007</v>
      </c>
    </row>
    <row r="172" spans="1:9" x14ac:dyDescent="0.2">
      <c r="A172" s="7">
        <v>159</v>
      </c>
      <c r="B172" s="8" t="s">
        <v>193</v>
      </c>
      <c r="C172" s="81" t="s">
        <v>193</v>
      </c>
      <c r="D172" s="76" t="s">
        <v>227</v>
      </c>
      <c r="E172" s="7" t="s">
        <v>194</v>
      </c>
      <c r="F172" s="57">
        <v>8.5999999999999993E-2</v>
      </c>
      <c r="G172" s="113" t="s">
        <v>15</v>
      </c>
      <c r="H172" s="137">
        <v>41</v>
      </c>
      <c r="I172" s="135">
        <f t="shared" si="4"/>
        <v>0.70520000000000005</v>
      </c>
    </row>
    <row r="173" spans="1:9" x14ac:dyDescent="0.2">
      <c r="A173" s="7">
        <v>160</v>
      </c>
      <c r="B173" s="8" t="s">
        <v>193</v>
      </c>
      <c r="C173" s="81" t="s">
        <v>193</v>
      </c>
      <c r="D173" s="76" t="s">
        <v>228</v>
      </c>
      <c r="E173" s="7" t="s">
        <v>194</v>
      </c>
      <c r="F173" s="57">
        <v>0.188</v>
      </c>
      <c r="G173" s="113" t="s">
        <v>25</v>
      </c>
      <c r="H173" s="137">
        <v>41</v>
      </c>
      <c r="I173" s="135">
        <f t="shared" si="4"/>
        <v>1.5416000000000001</v>
      </c>
    </row>
    <row r="174" spans="1:9" x14ac:dyDescent="0.2">
      <c r="A174" s="7">
        <v>161</v>
      </c>
      <c r="B174" s="8" t="s">
        <v>193</v>
      </c>
      <c r="C174" s="81" t="s">
        <v>193</v>
      </c>
      <c r="D174" s="76" t="s">
        <v>229</v>
      </c>
      <c r="E174" s="7" t="s">
        <v>194</v>
      </c>
      <c r="F174" s="57">
        <v>0.26100000000000001</v>
      </c>
      <c r="G174" s="113" t="s">
        <v>25</v>
      </c>
      <c r="H174" s="137">
        <v>41</v>
      </c>
      <c r="I174" s="135">
        <f t="shared" si="4"/>
        <v>2.1402000000000001</v>
      </c>
    </row>
    <row r="175" spans="1:9" x14ac:dyDescent="0.2">
      <c r="A175" s="7">
        <v>162</v>
      </c>
      <c r="B175" s="8" t="s">
        <v>193</v>
      </c>
      <c r="C175" s="81" t="s">
        <v>193</v>
      </c>
      <c r="D175" s="76" t="s">
        <v>230</v>
      </c>
      <c r="E175" s="7" t="s">
        <v>194</v>
      </c>
      <c r="F175" s="57">
        <v>0.19</v>
      </c>
      <c r="G175" s="113" t="s">
        <v>25</v>
      </c>
      <c r="H175" s="137">
        <v>41</v>
      </c>
      <c r="I175" s="135">
        <f t="shared" si="4"/>
        <v>1.5580000000000001</v>
      </c>
    </row>
    <row r="176" spans="1:9" x14ac:dyDescent="0.2">
      <c r="A176" s="7">
        <v>163</v>
      </c>
      <c r="B176" s="8" t="s">
        <v>193</v>
      </c>
      <c r="C176" s="81" t="s">
        <v>193</v>
      </c>
      <c r="D176" s="76" t="s">
        <v>231</v>
      </c>
      <c r="E176" s="7" t="s">
        <v>194</v>
      </c>
      <c r="F176" s="57">
        <v>0.24299999999999999</v>
      </c>
      <c r="G176" s="113" t="s">
        <v>15</v>
      </c>
      <c r="H176" s="137">
        <v>41</v>
      </c>
      <c r="I176" s="135">
        <f t="shared" si="4"/>
        <v>1.9925999999999999</v>
      </c>
    </row>
    <row r="177" spans="1:9" x14ac:dyDescent="0.2">
      <c r="A177" s="7">
        <v>164</v>
      </c>
      <c r="B177" s="8" t="s">
        <v>193</v>
      </c>
      <c r="C177" s="81" t="s">
        <v>193</v>
      </c>
      <c r="D177" s="76" t="s">
        <v>232</v>
      </c>
      <c r="E177" s="7" t="s">
        <v>194</v>
      </c>
      <c r="F177" s="57">
        <v>0.13600000000000001</v>
      </c>
      <c r="G177" s="113" t="s">
        <v>25</v>
      </c>
      <c r="H177" s="137">
        <v>41</v>
      </c>
      <c r="I177" s="135">
        <f t="shared" si="4"/>
        <v>1.1152000000000002</v>
      </c>
    </row>
    <row r="178" spans="1:9" x14ac:dyDescent="0.2">
      <c r="A178" s="7">
        <v>165</v>
      </c>
      <c r="B178" s="8" t="s">
        <v>193</v>
      </c>
      <c r="C178" s="81" t="s">
        <v>193</v>
      </c>
      <c r="D178" s="76" t="s">
        <v>233</v>
      </c>
      <c r="E178" s="7" t="s">
        <v>194</v>
      </c>
      <c r="F178" s="57">
        <v>0.33400000000000002</v>
      </c>
      <c r="G178" s="113" t="s">
        <v>15</v>
      </c>
      <c r="H178" s="137">
        <v>41</v>
      </c>
      <c r="I178" s="135">
        <f t="shared" si="4"/>
        <v>2.7388000000000003</v>
      </c>
    </row>
    <row r="179" spans="1:9" x14ac:dyDescent="0.2">
      <c r="A179" s="7">
        <v>166</v>
      </c>
      <c r="B179" s="8" t="s">
        <v>193</v>
      </c>
      <c r="C179" s="81" t="s">
        <v>193</v>
      </c>
      <c r="D179" s="76" t="s">
        <v>234</v>
      </c>
      <c r="E179" s="7" t="s">
        <v>194</v>
      </c>
      <c r="F179" s="57">
        <v>0.83499999999999996</v>
      </c>
      <c r="G179" s="113" t="s">
        <v>15</v>
      </c>
      <c r="H179" s="137">
        <v>41</v>
      </c>
      <c r="I179" s="135">
        <f t="shared" si="4"/>
        <v>6.8470000000000004</v>
      </c>
    </row>
    <row r="180" spans="1:9" x14ac:dyDescent="0.2">
      <c r="A180" s="7">
        <v>167</v>
      </c>
      <c r="B180" s="8" t="s">
        <v>193</v>
      </c>
      <c r="C180" s="81" t="s">
        <v>193</v>
      </c>
      <c r="D180" s="76" t="s">
        <v>235</v>
      </c>
      <c r="E180" s="65" t="s">
        <v>218</v>
      </c>
      <c r="F180" s="4">
        <v>2.5489999999999999</v>
      </c>
      <c r="G180" s="113" t="s">
        <v>25</v>
      </c>
      <c r="H180" s="137">
        <v>41</v>
      </c>
      <c r="I180" s="135">
        <f t="shared" si="4"/>
        <v>20.901800000000001</v>
      </c>
    </row>
    <row r="181" spans="1:9" x14ac:dyDescent="0.2">
      <c r="A181" s="7">
        <v>168</v>
      </c>
      <c r="B181" s="8" t="s">
        <v>193</v>
      </c>
      <c r="C181" s="81" t="s">
        <v>193</v>
      </c>
      <c r="D181" s="76" t="s">
        <v>236</v>
      </c>
      <c r="E181" s="65" t="s">
        <v>218</v>
      </c>
      <c r="F181" s="57">
        <v>0.41299999999999998</v>
      </c>
      <c r="G181" s="113" t="s">
        <v>25</v>
      </c>
      <c r="H181" s="137">
        <v>41</v>
      </c>
      <c r="I181" s="135">
        <f t="shared" si="4"/>
        <v>3.3866000000000001</v>
      </c>
    </row>
    <row r="182" spans="1:9" x14ac:dyDescent="0.2">
      <c r="A182" s="7">
        <v>169</v>
      </c>
      <c r="B182" s="8" t="s">
        <v>193</v>
      </c>
      <c r="C182" s="81" t="s">
        <v>193</v>
      </c>
      <c r="D182" s="76" t="s">
        <v>237</v>
      </c>
      <c r="E182" s="7" t="s">
        <v>194</v>
      </c>
      <c r="F182" s="57">
        <v>0.86299999999999999</v>
      </c>
      <c r="G182" s="113" t="s">
        <v>25</v>
      </c>
      <c r="H182" s="137">
        <v>41</v>
      </c>
      <c r="I182" s="135">
        <f t="shared" si="4"/>
        <v>7.0766000000000009</v>
      </c>
    </row>
    <row r="183" spans="1:9" x14ac:dyDescent="0.2">
      <c r="A183" s="7">
        <v>170</v>
      </c>
      <c r="B183" s="8" t="s">
        <v>193</v>
      </c>
      <c r="C183" s="81" t="s">
        <v>193</v>
      </c>
      <c r="D183" s="76" t="s">
        <v>238</v>
      </c>
      <c r="E183" s="7" t="s">
        <v>194</v>
      </c>
      <c r="F183" s="57">
        <v>0.76400000000000001</v>
      </c>
      <c r="G183" s="113" t="s">
        <v>25</v>
      </c>
      <c r="H183" s="137">
        <v>41</v>
      </c>
      <c r="I183" s="135">
        <f t="shared" si="4"/>
        <v>6.264800000000001</v>
      </c>
    </row>
    <row r="184" spans="1:9" x14ac:dyDescent="0.2">
      <c r="A184" s="7">
        <v>171</v>
      </c>
      <c r="B184" s="8" t="s">
        <v>193</v>
      </c>
      <c r="C184" s="81" t="s">
        <v>193</v>
      </c>
      <c r="D184" s="76" t="s">
        <v>239</v>
      </c>
      <c r="E184" s="7" t="s">
        <v>194</v>
      </c>
      <c r="F184" s="57">
        <v>0.97</v>
      </c>
      <c r="G184" s="113" t="s">
        <v>15</v>
      </c>
      <c r="H184" s="137">
        <v>41</v>
      </c>
      <c r="I184" s="135">
        <f t="shared" si="4"/>
        <v>7.9539999999999997</v>
      </c>
    </row>
    <row r="185" spans="1:9" x14ac:dyDescent="0.2">
      <c r="A185" s="7">
        <v>172</v>
      </c>
      <c r="B185" s="8" t="s">
        <v>193</v>
      </c>
      <c r="C185" s="81" t="s">
        <v>193</v>
      </c>
      <c r="D185" s="76" t="s">
        <v>240</v>
      </c>
      <c r="E185" s="7" t="s">
        <v>194</v>
      </c>
      <c r="F185" s="57">
        <v>1.6819999999999999</v>
      </c>
      <c r="G185" s="113" t="s">
        <v>15</v>
      </c>
      <c r="H185" s="137">
        <v>41</v>
      </c>
      <c r="I185" s="135">
        <f t="shared" si="4"/>
        <v>13.792400000000001</v>
      </c>
    </row>
    <row r="186" spans="1:9" x14ac:dyDescent="0.2">
      <c r="A186" s="7">
        <v>173</v>
      </c>
      <c r="B186" s="8" t="s">
        <v>193</v>
      </c>
      <c r="C186" s="81" t="s">
        <v>193</v>
      </c>
      <c r="D186" s="76" t="s">
        <v>241</v>
      </c>
      <c r="E186" s="7" t="s">
        <v>242</v>
      </c>
      <c r="F186" s="57">
        <v>0.4</v>
      </c>
      <c r="G186" s="113" t="s">
        <v>15</v>
      </c>
      <c r="H186" s="137">
        <v>41</v>
      </c>
      <c r="I186" s="135">
        <f t="shared" si="4"/>
        <v>3.2800000000000007</v>
      </c>
    </row>
    <row r="187" spans="1:9" x14ac:dyDescent="0.2">
      <c r="A187" s="7">
        <v>174</v>
      </c>
      <c r="B187" s="8" t="s">
        <v>193</v>
      </c>
      <c r="C187" s="81" t="s">
        <v>193</v>
      </c>
      <c r="D187" s="76" t="s">
        <v>243</v>
      </c>
      <c r="E187" s="7" t="s">
        <v>242</v>
      </c>
      <c r="F187" s="57">
        <v>0.30499999999999999</v>
      </c>
      <c r="G187" s="113" t="s">
        <v>15</v>
      </c>
      <c r="H187" s="137">
        <v>41</v>
      </c>
      <c r="I187" s="135">
        <f t="shared" si="4"/>
        <v>2.5009999999999999</v>
      </c>
    </row>
    <row r="188" spans="1:9" x14ac:dyDescent="0.2">
      <c r="A188" s="7">
        <v>175</v>
      </c>
      <c r="B188" s="8" t="s">
        <v>193</v>
      </c>
      <c r="C188" s="81" t="s">
        <v>193</v>
      </c>
      <c r="D188" s="76" t="s">
        <v>244</v>
      </c>
      <c r="E188" s="7" t="s">
        <v>242</v>
      </c>
      <c r="F188" s="57">
        <v>0.61099999999999999</v>
      </c>
      <c r="G188" s="113" t="s">
        <v>15</v>
      </c>
      <c r="H188" s="137">
        <v>41</v>
      </c>
      <c r="I188" s="135">
        <f t="shared" si="4"/>
        <v>5.0102000000000002</v>
      </c>
    </row>
    <row r="189" spans="1:9" x14ac:dyDescent="0.2">
      <c r="A189" s="7">
        <v>176</v>
      </c>
      <c r="B189" s="8" t="s">
        <v>193</v>
      </c>
      <c r="C189" s="81" t="s">
        <v>193</v>
      </c>
      <c r="D189" s="76" t="s">
        <v>245</v>
      </c>
      <c r="E189" s="7" t="s">
        <v>194</v>
      </c>
      <c r="F189" s="57">
        <v>0.87</v>
      </c>
      <c r="G189" s="113" t="s">
        <v>25</v>
      </c>
      <c r="H189" s="137">
        <v>41</v>
      </c>
      <c r="I189" s="135">
        <f t="shared" si="4"/>
        <v>7.1340000000000003</v>
      </c>
    </row>
    <row r="190" spans="1:9" x14ac:dyDescent="0.2">
      <c r="A190" s="7">
        <v>177</v>
      </c>
      <c r="B190" s="8" t="s">
        <v>193</v>
      </c>
      <c r="C190" s="81" t="s">
        <v>193</v>
      </c>
      <c r="D190" s="76" t="s">
        <v>246</v>
      </c>
      <c r="E190" s="7" t="s">
        <v>194</v>
      </c>
      <c r="F190" s="57">
        <v>1.651</v>
      </c>
      <c r="G190" s="113" t="s">
        <v>25</v>
      </c>
      <c r="H190" s="137">
        <v>41</v>
      </c>
      <c r="I190" s="135">
        <f t="shared" si="4"/>
        <v>13.538200000000002</v>
      </c>
    </row>
    <row r="191" spans="1:9" x14ac:dyDescent="0.2">
      <c r="A191" s="7">
        <v>178</v>
      </c>
      <c r="B191" s="8" t="s">
        <v>193</v>
      </c>
      <c r="C191" s="81" t="s">
        <v>193</v>
      </c>
      <c r="D191" s="76" t="s">
        <v>247</v>
      </c>
      <c r="E191" s="65" t="s">
        <v>218</v>
      </c>
      <c r="F191" s="57">
        <v>0.877</v>
      </c>
      <c r="G191" s="113" t="s">
        <v>14</v>
      </c>
      <c r="H191" s="137">
        <v>41</v>
      </c>
      <c r="I191" s="135">
        <f t="shared" si="4"/>
        <v>7.1914000000000007</v>
      </c>
    </row>
    <row r="192" spans="1:9" x14ac:dyDescent="0.2">
      <c r="A192" s="7">
        <v>179</v>
      </c>
      <c r="B192" s="8" t="s">
        <v>193</v>
      </c>
      <c r="C192" s="81" t="s">
        <v>193</v>
      </c>
      <c r="D192" s="76" t="s">
        <v>248</v>
      </c>
      <c r="E192" s="7" t="s">
        <v>194</v>
      </c>
      <c r="F192" s="57">
        <v>0.92900000000000005</v>
      </c>
      <c r="G192" s="113" t="s">
        <v>15</v>
      </c>
      <c r="H192" s="137">
        <v>41</v>
      </c>
      <c r="I192" s="135">
        <f t="shared" si="4"/>
        <v>7.6177999999999999</v>
      </c>
    </row>
    <row r="193" spans="1:9" x14ac:dyDescent="0.2">
      <c r="A193" s="7">
        <v>180</v>
      </c>
      <c r="B193" s="8" t="s">
        <v>193</v>
      </c>
      <c r="C193" s="81" t="s">
        <v>193</v>
      </c>
      <c r="D193" s="76" t="s">
        <v>249</v>
      </c>
      <c r="E193" s="66" t="s">
        <v>218</v>
      </c>
      <c r="F193" s="57">
        <v>0.46300000000000002</v>
      </c>
      <c r="G193" s="113" t="s">
        <v>25</v>
      </c>
      <c r="H193" s="137">
        <v>41</v>
      </c>
      <c r="I193" s="135">
        <f t="shared" si="4"/>
        <v>3.7966000000000002</v>
      </c>
    </row>
    <row r="194" spans="1:9" x14ac:dyDescent="0.2">
      <c r="A194" s="7">
        <v>181</v>
      </c>
      <c r="B194" s="8" t="s">
        <v>193</v>
      </c>
      <c r="C194" s="81" t="s">
        <v>193</v>
      </c>
      <c r="D194" s="76" t="s">
        <v>250</v>
      </c>
      <c r="E194" s="7" t="s">
        <v>194</v>
      </c>
      <c r="F194" s="57">
        <v>0.81599999999999995</v>
      </c>
      <c r="G194" s="113" t="s">
        <v>25</v>
      </c>
      <c r="H194" s="137">
        <v>41</v>
      </c>
      <c r="I194" s="135">
        <f t="shared" si="4"/>
        <v>6.6911999999999994</v>
      </c>
    </row>
    <row r="195" spans="1:9" x14ac:dyDescent="0.2">
      <c r="A195" s="7">
        <v>182</v>
      </c>
      <c r="B195" s="8" t="s">
        <v>193</v>
      </c>
      <c r="C195" s="81" t="s">
        <v>193</v>
      </c>
      <c r="D195" s="76" t="s">
        <v>251</v>
      </c>
      <c r="E195" s="7" t="s">
        <v>194</v>
      </c>
      <c r="F195" s="57">
        <v>1.097</v>
      </c>
      <c r="G195" s="113" t="s">
        <v>14</v>
      </c>
      <c r="H195" s="137">
        <v>41</v>
      </c>
      <c r="I195" s="135">
        <f t="shared" si="4"/>
        <v>8.9954000000000001</v>
      </c>
    </row>
    <row r="196" spans="1:9" x14ac:dyDescent="0.2">
      <c r="A196" s="7">
        <v>183</v>
      </c>
      <c r="B196" s="8" t="s">
        <v>193</v>
      </c>
      <c r="C196" s="81" t="s">
        <v>193</v>
      </c>
      <c r="D196" s="76" t="s">
        <v>355</v>
      </c>
      <c r="E196" s="7" t="s">
        <v>194</v>
      </c>
      <c r="F196" s="57">
        <v>0.192</v>
      </c>
      <c r="G196" s="113" t="s">
        <v>25</v>
      </c>
      <c r="H196" s="137">
        <v>41</v>
      </c>
      <c r="I196" s="135">
        <f t="shared" si="4"/>
        <v>1.5744</v>
      </c>
    </row>
    <row r="197" spans="1:9" x14ac:dyDescent="0.2">
      <c r="A197" s="7">
        <v>184</v>
      </c>
      <c r="B197" s="8" t="s">
        <v>193</v>
      </c>
      <c r="C197" s="81" t="s">
        <v>193</v>
      </c>
      <c r="D197" s="76" t="s">
        <v>252</v>
      </c>
      <c r="E197" s="65" t="s">
        <v>194</v>
      </c>
      <c r="F197" s="58">
        <v>4.6479999999999997</v>
      </c>
      <c r="G197" s="113" t="s">
        <v>25</v>
      </c>
      <c r="H197" s="137">
        <v>41</v>
      </c>
      <c r="I197" s="135">
        <f t="shared" si="4"/>
        <v>38.113599999999998</v>
      </c>
    </row>
    <row r="198" spans="1:9" x14ac:dyDescent="0.2">
      <c r="A198" s="7">
        <v>185</v>
      </c>
      <c r="B198" s="8" t="s">
        <v>193</v>
      </c>
      <c r="C198" s="81" t="s">
        <v>193</v>
      </c>
      <c r="D198" s="76" t="s">
        <v>253</v>
      </c>
      <c r="E198" s="65" t="s">
        <v>194</v>
      </c>
      <c r="F198" s="58">
        <v>0.74199999999999999</v>
      </c>
      <c r="G198" s="113" t="s">
        <v>15</v>
      </c>
      <c r="H198" s="137">
        <v>41</v>
      </c>
      <c r="I198" s="135">
        <f t="shared" si="4"/>
        <v>6.0844000000000005</v>
      </c>
    </row>
    <row r="199" spans="1:9" x14ac:dyDescent="0.2">
      <c r="A199" s="7">
        <v>186</v>
      </c>
      <c r="B199" s="8" t="s">
        <v>193</v>
      </c>
      <c r="C199" s="81" t="s">
        <v>193</v>
      </c>
      <c r="D199" s="76" t="s">
        <v>254</v>
      </c>
      <c r="E199" s="83" t="s">
        <v>194</v>
      </c>
      <c r="F199" s="56">
        <v>0.28100000000000003</v>
      </c>
      <c r="G199" s="113" t="s">
        <v>25</v>
      </c>
      <c r="H199" s="137">
        <v>41</v>
      </c>
      <c r="I199" s="135">
        <f t="shared" si="4"/>
        <v>2.3042000000000002</v>
      </c>
    </row>
    <row r="200" spans="1:9" x14ac:dyDescent="0.2">
      <c r="A200" s="7">
        <v>187</v>
      </c>
      <c r="B200" s="8" t="s">
        <v>193</v>
      </c>
      <c r="C200" s="81" t="s">
        <v>193</v>
      </c>
      <c r="D200" s="76" t="s">
        <v>255</v>
      </c>
      <c r="E200" s="7" t="s">
        <v>194</v>
      </c>
      <c r="F200" s="57">
        <v>0.23</v>
      </c>
      <c r="G200" s="113" t="s">
        <v>15</v>
      </c>
      <c r="H200" s="137">
        <v>41</v>
      </c>
      <c r="I200" s="135">
        <f t="shared" si="4"/>
        <v>1.8860000000000001</v>
      </c>
    </row>
    <row r="201" spans="1:9" x14ac:dyDescent="0.2">
      <c r="A201" s="7">
        <v>188</v>
      </c>
      <c r="B201" s="8" t="s">
        <v>193</v>
      </c>
      <c r="C201" s="81" t="s">
        <v>193</v>
      </c>
      <c r="D201" s="76" t="s">
        <v>256</v>
      </c>
      <c r="E201" s="7" t="s">
        <v>194</v>
      </c>
      <c r="F201" s="57">
        <v>0.79700000000000004</v>
      </c>
      <c r="G201" s="113" t="s">
        <v>15</v>
      </c>
      <c r="H201" s="137">
        <v>41</v>
      </c>
      <c r="I201" s="135">
        <f t="shared" si="4"/>
        <v>6.5354000000000001</v>
      </c>
    </row>
    <row r="202" spans="1:9" x14ac:dyDescent="0.2">
      <c r="A202" s="7">
        <v>189</v>
      </c>
      <c r="B202" s="8" t="s">
        <v>193</v>
      </c>
      <c r="C202" s="81" t="s">
        <v>193</v>
      </c>
      <c r="D202" s="76" t="s">
        <v>257</v>
      </c>
      <c r="E202" s="7" t="s">
        <v>194</v>
      </c>
      <c r="F202" s="57">
        <v>0.26700000000000002</v>
      </c>
      <c r="G202" s="113" t="s">
        <v>15</v>
      </c>
      <c r="H202" s="137">
        <v>41</v>
      </c>
      <c r="I202" s="135">
        <f t="shared" si="4"/>
        <v>2.1894000000000005</v>
      </c>
    </row>
    <row r="203" spans="1:9" x14ac:dyDescent="0.2">
      <c r="A203" s="7">
        <v>190</v>
      </c>
      <c r="B203" s="8" t="s">
        <v>193</v>
      </c>
      <c r="C203" s="81" t="s">
        <v>193</v>
      </c>
      <c r="D203" s="76" t="s">
        <v>258</v>
      </c>
      <c r="E203" s="7" t="s">
        <v>194</v>
      </c>
      <c r="F203" s="57">
        <v>0.11899999999999999</v>
      </c>
      <c r="G203" s="113" t="s">
        <v>14</v>
      </c>
      <c r="H203" s="137">
        <v>41</v>
      </c>
      <c r="I203" s="135">
        <f t="shared" si="4"/>
        <v>0.9758</v>
      </c>
    </row>
    <row r="204" spans="1:9" x14ac:dyDescent="0.2">
      <c r="A204" s="7">
        <v>191</v>
      </c>
      <c r="B204" s="8" t="s">
        <v>193</v>
      </c>
      <c r="C204" s="81" t="s">
        <v>193</v>
      </c>
      <c r="D204" s="76" t="s">
        <v>259</v>
      </c>
      <c r="E204" s="65" t="s">
        <v>218</v>
      </c>
      <c r="F204" s="57">
        <v>120.02800000000001</v>
      </c>
      <c r="G204" s="113" t="s">
        <v>14</v>
      </c>
      <c r="H204" s="137">
        <v>41</v>
      </c>
      <c r="I204" s="135">
        <f t="shared" si="4"/>
        <v>984.22960000000012</v>
      </c>
    </row>
    <row r="205" spans="1:9" x14ac:dyDescent="0.2">
      <c r="A205" s="7">
        <v>192</v>
      </c>
      <c r="B205" s="8" t="s">
        <v>193</v>
      </c>
      <c r="C205" s="81" t="s">
        <v>193</v>
      </c>
      <c r="D205" s="76" t="s">
        <v>260</v>
      </c>
      <c r="E205" s="69" t="s">
        <v>194</v>
      </c>
      <c r="F205" s="57">
        <v>0.89500000000000002</v>
      </c>
      <c r="G205" s="113" t="s">
        <v>14</v>
      </c>
      <c r="H205" s="137">
        <v>41</v>
      </c>
      <c r="I205" s="135">
        <f t="shared" si="4"/>
        <v>7.3390000000000004</v>
      </c>
    </row>
    <row r="206" spans="1:9" x14ac:dyDescent="0.2">
      <c r="A206" s="7">
        <v>193</v>
      </c>
      <c r="B206" s="8" t="s">
        <v>193</v>
      </c>
      <c r="C206" s="81" t="s">
        <v>193</v>
      </c>
      <c r="D206" s="76" t="s">
        <v>261</v>
      </c>
      <c r="E206" s="69" t="s">
        <v>194</v>
      </c>
      <c r="F206" s="57">
        <v>1.038</v>
      </c>
      <c r="G206" s="113" t="s">
        <v>25</v>
      </c>
      <c r="H206" s="137">
        <v>41</v>
      </c>
      <c r="I206" s="135">
        <f t="shared" si="4"/>
        <v>8.5115999999999996</v>
      </c>
    </row>
    <row r="207" spans="1:9" x14ac:dyDescent="0.2">
      <c r="A207" s="7">
        <v>194</v>
      </c>
      <c r="B207" s="8" t="s">
        <v>193</v>
      </c>
      <c r="C207" s="81" t="s">
        <v>193</v>
      </c>
      <c r="D207" s="76" t="s">
        <v>262</v>
      </c>
      <c r="E207" s="69" t="s">
        <v>194</v>
      </c>
      <c r="F207" s="57">
        <v>0.34499999999999997</v>
      </c>
      <c r="G207" s="113" t="s">
        <v>25</v>
      </c>
      <c r="H207" s="137">
        <v>41</v>
      </c>
      <c r="I207" s="135">
        <f t="shared" si="4"/>
        <v>2.8290000000000002</v>
      </c>
    </row>
    <row r="208" spans="1:9" x14ac:dyDescent="0.2">
      <c r="A208" s="7">
        <v>195</v>
      </c>
      <c r="B208" s="8" t="s">
        <v>193</v>
      </c>
      <c r="C208" s="81" t="s">
        <v>193</v>
      </c>
      <c r="D208" s="76" t="s">
        <v>263</v>
      </c>
      <c r="E208" s="69" t="s">
        <v>194</v>
      </c>
      <c r="F208" s="57">
        <v>1.911</v>
      </c>
      <c r="G208" s="113" t="s">
        <v>14</v>
      </c>
      <c r="H208" s="137">
        <v>41</v>
      </c>
      <c r="I208" s="135">
        <f t="shared" si="4"/>
        <v>15.670200000000001</v>
      </c>
    </row>
    <row r="209" spans="1:9" x14ac:dyDescent="0.2">
      <c r="A209" s="7">
        <v>195</v>
      </c>
      <c r="B209" s="8" t="s">
        <v>193</v>
      </c>
      <c r="C209" s="8" t="s">
        <v>264</v>
      </c>
      <c r="D209" s="85" t="s">
        <v>265</v>
      </c>
      <c r="E209" s="69" t="s">
        <v>194</v>
      </c>
      <c r="F209" s="60">
        <v>4.085</v>
      </c>
      <c r="G209" s="113" t="s">
        <v>15</v>
      </c>
      <c r="H209" s="137">
        <v>41</v>
      </c>
      <c r="I209" s="135">
        <f t="shared" si="4"/>
        <v>33.497</v>
      </c>
    </row>
    <row r="210" spans="1:9" x14ac:dyDescent="0.2">
      <c r="A210" s="7">
        <v>196</v>
      </c>
      <c r="B210" s="8" t="s">
        <v>193</v>
      </c>
      <c r="C210" s="8" t="s">
        <v>264</v>
      </c>
      <c r="D210" s="85" t="s">
        <v>266</v>
      </c>
      <c r="E210" s="67" t="s">
        <v>267</v>
      </c>
      <c r="F210" s="60">
        <v>25.771999999999998</v>
      </c>
      <c r="G210" s="113" t="s">
        <v>25</v>
      </c>
      <c r="H210" s="137">
        <v>41</v>
      </c>
      <c r="I210" s="135">
        <f t="shared" si="4"/>
        <v>211.33040000000003</v>
      </c>
    </row>
    <row r="211" spans="1:9" x14ac:dyDescent="0.2">
      <c r="A211" s="7">
        <v>197</v>
      </c>
      <c r="B211" s="8" t="s">
        <v>193</v>
      </c>
      <c r="C211" s="8" t="s">
        <v>264</v>
      </c>
      <c r="D211" s="85" t="s">
        <v>268</v>
      </c>
      <c r="E211" s="67" t="s">
        <v>267</v>
      </c>
      <c r="F211" s="60">
        <v>23.731000000000002</v>
      </c>
      <c r="G211" s="113" t="s">
        <v>14</v>
      </c>
      <c r="H211" s="137">
        <v>41</v>
      </c>
      <c r="I211" s="135">
        <f t="shared" si="4"/>
        <v>194.59420000000003</v>
      </c>
    </row>
    <row r="212" spans="1:9" x14ac:dyDescent="0.2">
      <c r="A212" s="7">
        <v>198</v>
      </c>
      <c r="B212" s="8" t="s">
        <v>193</v>
      </c>
      <c r="C212" s="8" t="s">
        <v>264</v>
      </c>
      <c r="D212" s="85" t="s">
        <v>269</v>
      </c>
      <c r="E212" s="67" t="s">
        <v>267</v>
      </c>
      <c r="F212" s="60">
        <v>14.352</v>
      </c>
      <c r="G212" s="113" t="s">
        <v>14</v>
      </c>
      <c r="H212" s="137">
        <v>41</v>
      </c>
      <c r="I212" s="135">
        <f t="shared" si="4"/>
        <v>117.68640000000001</v>
      </c>
    </row>
    <row r="213" spans="1:9" x14ac:dyDescent="0.2">
      <c r="A213" s="7">
        <v>199</v>
      </c>
      <c r="B213" s="8" t="s">
        <v>193</v>
      </c>
      <c r="C213" s="8" t="s">
        <v>270</v>
      </c>
      <c r="D213" s="19" t="s">
        <v>271</v>
      </c>
      <c r="E213" s="7" t="s">
        <v>194</v>
      </c>
      <c r="F213" s="57">
        <v>40.418999999999997</v>
      </c>
      <c r="G213" s="113" t="s">
        <v>14</v>
      </c>
      <c r="H213" s="137">
        <v>41</v>
      </c>
      <c r="I213" s="135">
        <f t="shared" si="4"/>
        <v>331.43579999999997</v>
      </c>
    </row>
    <row r="214" spans="1:9" x14ac:dyDescent="0.2">
      <c r="A214" s="7">
        <v>200</v>
      </c>
      <c r="B214" s="8" t="s">
        <v>193</v>
      </c>
      <c r="C214" s="8" t="s">
        <v>270</v>
      </c>
      <c r="D214" s="19" t="s">
        <v>272</v>
      </c>
      <c r="E214" s="7" t="s">
        <v>194</v>
      </c>
      <c r="F214" s="57">
        <v>19.512</v>
      </c>
      <c r="G214" s="113" t="s">
        <v>14</v>
      </c>
      <c r="H214" s="137">
        <v>41</v>
      </c>
      <c r="I214" s="135">
        <f t="shared" si="4"/>
        <v>159.9984</v>
      </c>
    </row>
    <row r="215" spans="1:9" x14ac:dyDescent="0.2">
      <c r="A215" s="7">
        <v>201</v>
      </c>
      <c r="B215" s="8" t="s">
        <v>193</v>
      </c>
      <c r="C215" s="8" t="s">
        <v>270</v>
      </c>
      <c r="D215" s="19" t="s">
        <v>273</v>
      </c>
      <c r="E215" s="7" t="s">
        <v>194</v>
      </c>
      <c r="F215" s="57">
        <v>37.18</v>
      </c>
      <c r="G215" s="71" t="s">
        <v>152</v>
      </c>
      <c r="H215" s="137">
        <v>41</v>
      </c>
      <c r="I215" s="135">
        <f t="shared" si="4"/>
        <v>304.87599999999998</v>
      </c>
    </row>
    <row r="216" spans="1:9" x14ac:dyDescent="0.2">
      <c r="A216" s="7">
        <v>202</v>
      </c>
      <c r="B216" s="8" t="s">
        <v>193</v>
      </c>
      <c r="C216" s="8" t="s">
        <v>270</v>
      </c>
      <c r="D216" s="19" t="s">
        <v>274</v>
      </c>
      <c r="E216" s="7" t="s">
        <v>194</v>
      </c>
      <c r="F216" s="57">
        <v>20.919</v>
      </c>
      <c r="G216" s="71" t="s">
        <v>152</v>
      </c>
      <c r="H216" s="137">
        <v>41</v>
      </c>
      <c r="I216" s="135">
        <f t="shared" si="4"/>
        <v>171.53579999999999</v>
      </c>
    </row>
    <row r="217" spans="1:9" x14ac:dyDescent="0.2">
      <c r="A217" s="7">
        <v>203</v>
      </c>
      <c r="B217" s="8" t="s">
        <v>193</v>
      </c>
      <c r="C217" s="8" t="s">
        <v>270</v>
      </c>
      <c r="D217" s="19" t="s">
        <v>275</v>
      </c>
      <c r="E217" s="7" t="s">
        <v>194</v>
      </c>
      <c r="F217" s="57">
        <v>34.604999999999997</v>
      </c>
      <c r="G217" s="71" t="s">
        <v>152</v>
      </c>
      <c r="H217" s="137">
        <v>41</v>
      </c>
      <c r="I217" s="135">
        <f t="shared" si="4"/>
        <v>283.76099999999997</v>
      </c>
    </row>
    <row r="218" spans="1:9" x14ac:dyDescent="0.2">
      <c r="A218" s="7">
        <v>204</v>
      </c>
      <c r="B218" s="8" t="s">
        <v>193</v>
      </c>
      <c r="C218" s="8" t="s">
        <v>270</v>
      </c>
      <c r="D218" s="19" t="s">
        <v>276</v>
      </c>
      <c r="E218" s="7" t="s">
        <v>194</v>
      </c>
      <c r="F218" s="57">
        <v>32.546999999999997</v>
      </c>
      <c r="G218" s="71" t="s">
        <v>152</v>
      </c>
      <c r="H218" s="137">
        <v>41</v>
      </c>
      <c r="I218" s="135">
        <f t="shared" si="4"/>
        <v>266.8854</v>
      </c>
    </row>
    <row r="219" spans="1:9" x14ac:dyDescent="0.2">
      <c r="A219" s="7">
        <v>205</v>
      </c>
      <c r="B219" s="8" t="s">
        <v>193</v>
      </c>
      <c r="C219" s="8" t="s">
        <v>270</v>
      </c>
      <c r="D219" s="85" t="s">
        <v>277</v>
      </c>
      <c r="E219" s="7" t="s">
        <v>194</v>
      </c>
      <c r="F219" s="59">
        <v>5.2140000000000004</v>
      </c>
      <c r="G219" s="113" t="s">
        <v>14</v>
      </c>
      <c r="H219" s="137">
        <v>41</v>
      </c>
      <c r="I219" s="135">
        <f t="shared" si="4"/>
        <v>42.75480000000001</v>
      </c>
    </row>
    <row r="220" spans="1:9" x14ac:dyDescent="0.2">
      <c r="A220" s="7">
        <v>206</v>
      </c>
      <c r="B220" s="8" t="s">
        <v>193</v>
      </c>
      <c r="C220" s="8" t="s">
        <v>278</v>
      </c>
      <c r="D220" s="86" t="s">
        <v>279</v>
      </c>
      <c r="E220" s="7" t="s">
        <v>194</v>
      </c>
      <c r="F220" s="60">
        <v>23.152999999999999</v>
      </c>
      <c r="G220" s="30" t="s">
        <v>124</v>
      </c>
      <c r="H220" s="137">
        <v>41</v>
      </c>
      <c r="I220" s="135">
        <f t="shared" si="4"/>
        <v>189.8546</v>
      </c>
    </row>
    <row r="221" spans="1:9" x14ac:dyDescent="0.2">
      <c r="A221" s="7">
        <v>207</v>
      </c>
      <c r="B221" s="8" t="s">
        <v>193</v>
      </c>
      <c r="C221" s="8" t="s">
        <v>278</v>
      </c>
      <c r="D221" s="86" t="s">
        <v>280</v>
      </c>
      <c r="E221" s="7" t="s">
        <v>194</v>
      </c>
      <c r="F221" s="60">
        <v>23.483000000000001</v>
      </c>
      <c r="G221" s="30" t="s">
        <v>124</v>
      </c>
      <c r="H221" s="137">
        <v>41</v>
      </c>
      <c r="I221" s="135">
        <f t="shared" si="4"/>
        <v>192.56060000000002</v>
      </c>
    </row>
    <row r="222" spans="1:9" x14ac:dyDescent="0.2">
      <c r="A222" s="7">
        <v>208</v>
      </c>
      <c r="B222" s="8" t="s">
        <v>193</v>
      </c>
      <c r="C222" s="8" t="s">
        <v>278</v>
      </c>
      <c r="D222" s="86" t="s">
        <v>281</v>
      </c>
      <c r="E222" s="7" t="s">
        <v>194</v>
      </c>
      <c r="F222" s="60">
        <v>93.778999999999996</v>
      </c>
      <c r="G222" s="30" t="s">
        <v>124</v>
      </c>
      <c r="H222" s="137">
        <v>41</v>
      </c>
      <c r="I222" s="135">
        <f t="shared" si="4"/>
        <v>768.98779999999999</v>
      </c>
    </row>
    <row r="223" spans="1:9" x14ac:dyDescent="0.2">
      <c r="A223" s="7">
        <v>209</v>
      </c>
      <c r="B223" s="8" t="s">
        <v>193</v>
      </c>
      <c r="C223" s="8" t="s">
        <v>278</v>
      </c>
      <c r="D223" s="86" t="s">
        <v>282</v>
      </c>
      <c r="E223" s="7" t="s">
        <v>194</v>
      </c>
      <c r="F223" s="60">
        <v>6.0730000000000004</v>
      </c>
      <c r="G223" s="30" t="s">
        <v>124</v>
      </c>
      <c r="H223" s="137">
        <v>41</v>
      </c>
      <c r="I223" s="135">
        <f t="shared" si="4"/>
        <v>49.798600000000008</v>
      </c>
    </row>
    <row r="224" spans="1:9" x14ac:dyDescent="0.2">
      <c r="A224" s="7">
        <v>210</v>
      </c>
      <c r="B224" s="8" t="s">
        <v>193</v>
      </c>
      <c r="C224" s="8" t="s">
        <v>278</v>
      </c>
      <c r="D224" s="86" t="s">
        <v>283</v>
      </c>
      <c r="E224" s="7" t="s">
        <v>194</v>
      </c>
      <c r="F224" s="60">
        <v>23.719000000000001</v>
      </c>
      <c r="G224" s="30" t="s">
        <v>124</v>
      </c>
      <c r="H224" s="137">
        <v>41</v>
      </c>
      <c r="I224" s="135">
        <f t="shared" si="4"/>
        <v>194.49580000000003</v>
      </c>
    </row>
    <row r="225" spans="1:9" x14ac:dyDescent="0.2">
      <c r="A225" s="7">
        <v>211</v>
      </c>
      <c r="B225" s="8" t="s">
        <v>193</v>
      </c>
      <c r="C225" s="8" t="s">
        <v>278</v>
      </c>
      <c r="D225" s="86" t="s">
        <v>284</v>
      </c>
      <c r="E225" s="7" t="s">
        <v>194</v>
      </c>
      <c r="F225" s="60">
        <v>5.3630000000000004</v>
      </c>
      <c r="G225" s="30" t="s">
        <v>124</v>
      </c>
      <c r="H225" s="137">
        <v>41</v>
      </c>
      <c r="I225" s="135">
        <f t="shared" si="4"/>
        <v>43.976600000000005</v>
      </c>
    </row>
    <row r="226" spans="1:9" x14ac:dyDescent="0.2">
      <c r="A226" s="7">
        <v>212</v>
      </c>
      <c r="B226" s="8" t="s">
        <v>193</v>
      </c>
      <c r="C226" s="8" t="s">
        <v>278</v>
      </c>
      <c r="D226" s="86" t="s">
        <v>285</v>
      </c>
      <c r="E226" s="7" t="s">
        <v>194</v>
      </c>
      <c r="F226" s="60">
        <v>4.8</v>
      </c>
      <c r="G226" s="30" t="s">
        <v>124</v>
      </c>
      <c r="H226" s="137">
        <v>41</v>
      </c>
      <c r="I226" s="135">
        <f t="shared" si="4"/>
        <v>39.36</v>
      </c>
    </row>
    <row r="227" spans="1:9" x14ac:dyDescent="0.2">
      <c r="A227" s="7">
        <v>213</v>
      </c>
      <c r="B227" s="8" t="s">
        <v>193</v>
      </c>
      <c r="C227" s="8" t="s">
        <v>278</v>
      </c>
      <c r="D227" s="86" t="s">
        <v>286</v>
      </c>
      <c r="E227" s="7" t="s">
        <v>194</v>
      </c>
      <c r="F227" s="60">
        <v>81.488</v>
      </c>
      <c r="G227" s="30" t="s">
        <v>124</v>
      </c>
      <c r="H227" s="137">
        <v>41</v>
      </c>
      <c r="I227" s="135">
        <f t="shared" si="4"/>
        <v>668.20159999999998</v>
      </c>
    </row>
    <row r="228" spans="1:9" x14ac:dyDescent="0.2">
      <c r="A228" s="7">
        <v>214</v>
      </c>
      <c r="B228" s="8" t="s">
        <v>193</v>
      </c>
      <c r="C228" s="8" t="s">
        <v>287</v>
      </c>
      <c r="D228" s="84" t="s">
        <v>288</v>
      </c>
      <c r="E228" s="7" t="s">
        <v>194</v>
      </c>
      <c r="F228" s="57">
        <v>102.23399999999999</v>
      </c>
      <c r="G228" s="30" t="s">
        <v>152</v>
      </c>
      <c r="H228" s="137">
        <v>41</v>
      </c>
      <c r="I228" s="135">
        <f t="shared" si="4"/>
        <v>838.31880000000001</v>
      </c>
    </row>
    <row r="229" spans="1:9" x14ac:dyDescent="0.2">
      <c r="A229" s="7">
        <v>215</v>
      </c>
      <c r="B229" s="8" t="s">
        <v>193</v>
      </c>
      <c r="C229" s="8" t="s">
        <v>287</v>
      </c>
      <c r="D229" s="84" t="s">
        <v>289</v>
      </c>
      <c r="E229" s="7" t="s">
        <v>194</v>
      </c>
      <c r="F229" s="57">
        <v>125.17700000000001</v>
      </c>
      <c r="G229" s="30" t="s">
        <v>152</v>
      </c>
      <c r="H229" s="137">
        <v>41</v>
      </c>
      <c r="I229" s="135">
        <f t="shared" si="4"/>
        <v>1026.4514000000001</v>
      </c>
    </row>
    <row r="230" spans="1:9" x14ac:dyDescent="0.2">
      <c r="A230" s="7">
        <v>216</v>
      </c>
      <c r="B230" s="8" t="s">
        <v>193</v>
      </c>
      <c r="C230" s="8" t="s">
        <v>290</v>
      </c>
      <c r="D230" s="86" t="s">
        <v>291</v>
      </c>
      <c r="E230" s="7" t="s">
        <v>194</v>
      </c>
      <c r="F230" s="60">
        <v>9.1999999999999993</v>
      </c>
      <c r="G230" s="114" t="s">
        <v>14</v>
      </c>
      <c r="H230" s="137">
        <v>41</v>
      </c>
      <c r="I230" s="135">
        <f t="shared" si="4"/>
        <v>75.44</v>
      </c>
    </row>
    <row r="231" spans="1:9" x14ac:dyDescent="0.2">
      <c r="A231" s="7">
        <v>217</v>
      </c>
      <c r="B231" s="8" t="s">
        <v>193</v>
      </c>
      <c r="C231" s="8" t="s">
        <v>290</v>
      </c>
      <c r="D231" s="84" t="s">
        <v>292</v>
      </c>
      <c r="E231" s="7" t="s">
        <v>194</v>
      </c>
      <c r="F231" s="57">
        <v>154.88399999999999</v>
      </c>
      <c r="G231" s="114" t="s">
        <v>14</v>
      </c>
      <c r="H231" s="137">
        <v>41</v>
      </c>
      <c r="I231" s="135">
        <f t="shared" si="4"/>
        <v>1270.0488</v>
      </c>
    </row>
    <row r="232" spans="1:9" x14ac:dyDescent="0.2">
      <c r="A232" s="7">
        <v>218</v>
      </c>
      <c r="B232" s="8" t="s">
        <v>193</v>
      </c>
      <c r="C232" s="8" t="s">
        <v>290</v>
      </c>
      <c r="D232" s="86" t="s">
        <v>293</v>
      </c>
      <c r="E232" s="7" t="s">
        <v>194</v>
      </c>
      <c r="F232" s="60">
        <v>20.399999999999999</v>
      </c>
      <c r="G232" s="114" t="s">
        <v>15</v>
      </c>
      <c r="H232" s="137">
        <v>41</v>
      </c>
      <c r="I232" s="135">
        <f t="shared" ref="I232:I273" si="5">(F232*H232)*20%</f>
        <v>167.28</v>
      </c>
    </row>
    <row r="233" spans="1:9" x14ac:dyDescent="0.2">
      <c r="A233" s="7">
        <v>219</v>
      </c>
      <c r="B233" s="8" t="s">
        <v>193</v>
      </c>
      <c r="C233" s="8" t="s">
        <v>294</v>
      </c>
      <c r="D233" s="86" t="s">
        <v>295</v>
      </c>
      <c r="E233" s="7" t="s">
        <v>194</v>
      </c>
      <c r="F233" s="60">
        <v>1</v>
      </c>
      <c r="G233" s="30" t="s">
        <v>43</v>
      </c>
      <c r="H233" s="137">
        <v>41</v>
      </c>
      <c r="I233" s="135">
        <f t="shared" si="5"/>
        <v>8.2000000000000011</v>
      </c>
    </row>
    <row r="234" spans="1:9" ht="25.5" x14ac:dyDescent="0.2">
      <c r="A234" s="7">
        <v>220</v>
      </c>
      <c r="B234" s="8" t="s">
        <v>193</v>
      </c>
      <c r="C234" s="8" t="s">
        <v>296</v>
      </c>
      <c r="D234" s="84" t="s">
        <v>297</v>
      </c>
      <c r="E234" s="65" t="s">
        <v>495</v>
      </c>
      <c r="F234" s="57">
        <v>12.614000000000001</v>
      </c>
      <c r="G234" s="114" t="s">
        <v>14</v>
      </c>
      <c r="H234" s="137">
        <v>41</v>
      </c>
      <c r="I234" s="135">
        <f t="shared" si="5"/>
        <v>103.4348</v>
      </c>
    </row>
    <row r="235" spans="1:9" x14ac:dyDescent="0.2">
      <c r="A235" s="7">
        <v>221</v>
      </c>
      <c r="B235" s="8" t="s">
        <v>193</v>
      </c>
      <c r="C235" s="8" t="s">
        <v>296</v>
      </c>
      <c r="D235" s="84" t="s">
        <v>298</v>
      </c>
      <c r="E235" s="7" t="s">
        <v>194</v>
      </c>
      <c r="F235" s="57">
        <v>16.946999999999999</v>
      </c>
      <c r="G235" s="114" t="s">
        <v>25</v>
      </c>
      <c r="H235" s="137">
        <v>41</v>
      </c>
      <c r="I235" s="135">
        <f t="shared" si="5"/>
        <v>138.96540000000002</v>
      </c>
    </row>
    <row r="236" spans="1:9" x14ac:dyDescent="0.2">
      <c r="A236" s="7">
        <v>222</v>
      </c>
      <c r="B236" s="8" t="s">
        <v>193</v>
      </c>
      <c r="C236" s="8" t="s">
        <v>296</v>
      </c>
      <c r="D236" s="84" t="s">
        <v>299</v>
      </c>
      <c r="E236" s="7" t="s">
        <v>194</v>
      </c>
      <c r="F236" s="57">
        <v>1.8380000000000001</v>
      </c>
      <c r="G236" s="114" t="s">
        <v>14</v>
      </c>
      <c r="H236" s="137">
        <v>41</v>
      </c>
      <c r="I236" s="135">
        <f t="shared" si="5"/>
        <v>15.071600000000002</v>
      </c>
    </row>
    <row r="237" spans="1:9" x14ac:dyDescent="0.2">
      <c r="A237" s="7">
        <v>223</v>
      </c>
      <c r="B237" s="8" t="s">
        <v>193</v>
      </c>
      <c r="C237" s="8" t="s">
        <v>300</v>
      </c>
      <c r="D237" s="84" t="s">
        <v>301</v>
      </c>
      <c r="E237" s="7" t="s">
        <v>194</v>
      </c>
      <c r="F237" s="58">
        <v>5</v>
      </c>
      <c r="G237" s="30" t="s">
        <v>152</v>
      </c>
      <c r="H237" s="137">
        <v>41</v>
      </c>
      <c r="I237" s="135">
        <f t="shared" si="5"/>
        <v>41</v>
      </c>
    </row>
    <row r="238" spans="1:9" x14ac:dyDescent="0.2">
      <c r="A238" s="7">
        <v>224</v>
      </c>
      <c r="B238" s="8" t="s">
        <v>193</v>
      </c>
      <c r="C238" s="8" t="s">
        <v>324</v>
      </c>
      <c r="D238" s="84" t="s">
        <v>325</v>
      </c>
      <c r="E238" s="7" t="s">
        <v>194</v>
      </c>
      <c r="F238" s="58">
        <v>10.999000000000001</v>
      </c>
      <c r="G238" s="30" t="s">
        <v>14</v>
      </c>
      <c r="H238" s="137">
        <v>41</v>
      </c>
      <c r="I238" s="135">
        <f t="shared" si="5"/>
        <v>90.191800000000001</v>
      </c>
    </row>
    <row r="239" spans="1:9" x14ac:dyDescent="0.2">
      <c r="A239" s="7">
        <v>225</v>
      </c>
      <c r="B239" s="8" t="s">
        <v>193</v>
      </c>
      <c r="C239" s="8" t="s">
        <v>302</v>
      </c>
      <c r="D239" s="84" t="s">
        <v>303</v>
      </c>
      <c r="E239" s="7" t="s">
        <v>194</v>
      </c>
      <c r="F239" s="57">
        <v>2.4569999999999999</v>
      </c>
      <c r="G239" s="114" t="s">
        <v>25</v>
      </c>
      <c r="H239" s="137">
        <v>41</v>
      </c>
      <c r="I239" s="135">
        <f t="shared" si="5"/>
        <v>20.147400000000001</v>
      </c>
    </row>
    <row r="240" spans="1:9" x14ac:dyDescent="0.2">
      <c r="A240" s="7">
        <v>226</v>
      </c>
      <c r="B240" s="8" t="s">
        <v>193</v>
      </c>
      <c r="C240" s="8" t="s">
        <v>302</v>
      </c>
      <c r="D240" s="84" t="s">
        <v>304</v>
      </c>
      <c r="E240" s="7" t="s">
        <v>194</v>
      </c>
      <c r="F240" s="57">
        <v>4.0620000000000003</v>
      </c>
      <c r="G240" s="114" t="s">
        <v>15</v>
      </c>
      <c r="H240" s="137">
        <v>41</v>
      </c>
      <c r="I240" s="135">
        <f t="shared" si="5"/>
        <v>33.308399999999999</v>
      </c>
    </row>
    <row r="241" spans="1:9" x14ac:dyDescent="0.2">
      <c r="A241" s="7">
        <v>227</v>
      </c>
      <c r="B241" s="8" t="s">
        <v>193</v>
      </c>
      <c r="C241" s="8" t="s">
        <v>302</v>
      </c>
      <c r="D241" s="84" t="s">
        <v>305</v>
      </c>
      <c r="E241" s="65" t="s">
        <v>194</v>
      </c>
      <c r="F241" s="58">
        <v>17.997</v>
      </c>
      <c r="G241" s="114" t="s">
        <v>25</v>
      </c>
      <c r="H241" s="137">
        <v>41</v>
      </c>
      <c r="I241" s="135">
        <f t="shared" si="5"/>
        <v>147.5754</v>
      </c>
    </row>
    <row r="242" spans="1:9" x14ac:dyDescent="0.2">
      <c r="A242" s="7">
        <v>228</v>
      </c>
      <c r="B242" s="8" t="s">
        <v>193</v>
      </c>
      <c r="C242" s="8" t="s">
        <v>302</v>
      </c>
      <c r="D242" s="84" t="s">
        <v>306</v>
      </c>
      <c r="E242" s="65" t="s">
        <v>194</v>
      </c>
      <c r="F242" s="123">
        <v>10.525</v>
      </c>
      <c r="G242" s="114" t="s">
        <v>15</v>
      </c>
      <c r="H242" s="137">
        <v>41</v>
      </c>
      <c r="I242" s="135">
        <f t="shared" si="5"/>
        <v>86.305000000000007</v>
      </c>
    </row>
    <row r="243" spans="1:9" x14ac:dyDescent="0.2">
      <c r="A243" s="7">
        <v>230</v>
      </c>
      <c r="B243" s="8" t="s">
        <v>193</v>
      </c>
      <c r="C243" s="8" t="s">
        <v>307</v>
      </c>
      <c r="D243" s="86" t="s">
        <v>308</v>
      </c>
      <c r="E243" s="68" t="s">
        <v>496</v>
      </c>
      <c r="F243" s="59">
        <v>15</v>
      </c>
      <c r="G243" s="114" t="s">
        <v>25</v>
      </c>
      <c r="H243" s="137">
        <v>41</v>
      </c>
      <c r="I243" s="135">
        <f t="shared" si="5"/>
        <v>123</v>
      </c>
    </row>
    <row r="244" spans="1:9" x14ac:dyDescent="0.2">
      <c r="A244" s="7">
        <v>231</v>
      </c>
      <c r="B244" s="8" t="s">
        <v>193</v>
      </c>
      <c r="C244" s="8" t="s">
        <v>309</v>
      </c>
      <c r="D244" s="86" t="s">
        <v>310</v>
      </c>
      <c r="E244" s="69" t="s">
        <v>194</v>
      </c>
      <c r="F244" s="61">
        <v>30.501000000000001</v>
      </c>
      <c r="G244" s="114" t="s">
        <v>15</v>
      </c>
      <c r="H244" s="137">
        <v>41</v>
      </c>
      <c r="I244" s="135">
        <f t="shared" si="5"/>
        <v>250.10820000000001</v>
      </c>
    </row>
    <row r="245" spans="1:9" x14ac:dyDescent="0.2">
      <c r="A245" s="7">
        <v>232</v>
      </c>
      <c r="B245" s="8" t="s">
        <v>193</v>
      </c>
      <c r="C245" s="8" t="s">
        <v>309</v>
      </c>
      <c r="D245" s="86" t="s">
        <v>311</v>
      </c>
      <c r="E245" s="69" t="s">
        <v>194</v>
      </c>
      <c r="F245" s="61">
        <v>19</v>
      </c>
      <c r="G245" s="114" t="s">
        <v>15</v>
      </c>
      <c r="H245" s="137">
        <v>41</v>
      </c>
      <c r="I245" s="135">
        <f t="shared" si="5"/>
        <v>155.80000000000001</v>
      </c>
    </row>
    <row r="246" spans="1:9" x14ac:dyDescent="0.2">
      <c r="A246" s="35"/>
      <c r="B246" s="23" t="s">
        <v>193</v>
      </c>
      <c r="C246" s="23" t="s">
        <v>473</v>
      </c>
      <c r="D246" s="25">
        <v>105</v>
      </c>
      <c r="E246" s="22"/>
      <c r="F246" s="24">
        <f>SUM(F141:F245)</f>
        <v>1249.4400000000003</v>
      </c>
      <c r="G246" s="24"/>
      <c r="H246" s="18"/>
      <c r="I246" s="135"/>
    </row>
    <row r="247" spans="1:9" x14ac:dyDescent="0.2">
      <c r="A247" s="7">
        <v>233</v>
      </c>
      <c r="B247" s="15" t="s">
        <v>359</v>
      </c>
      <c r="C247" s="15" t="s">
        <v>360</v>
      </c>
      <c r="D247" s="11" t="s">
        <v>361</v>
      </c>
      <c r="E247" s="20" t="s">
        <v>19</v>
      </c>
      <c r="F247" s="18">
        <v>26.698</v>
      </c>
      <c r="G247" s="18" t="s">
        <v>25</v>
      </c>
      <c r="H247" s="137">
        <v>30</v>
      </c>
      <c r="I247" s="135">
        <f t="shared" si="5"/>
        <v>160.18800000000002</v>
      </c>
    </row>
    <row r="248" spans="1:9" x14ac:dyDescent="0.2">
      <c r="A248" s="7">
        <v>234</v>
      </c>
      <c r="B248" s="15" t="s">
        <v>359</v>
      </c>
      <c r="C248" s="15" t="s">
        <v>362</v>
      </c>
      <c r="D248" s="11" t="s">
        <v>470</v>
      </c>
      <c r="E248" s="20" t="s">
        <v>19</v>
      </c>
      <c r="F248" s="18">
        <v>10</v>
      </c>
      <c r="G248" s="18" t="s">
        <v>14</v>
      </c>
      <c r="H248" s="137">
        <v>30</v>
      </c>
      <c r="I248" s="135">
        <f t="shared" si="5"/>
        <v>60</v>
      </c>
    </row>
    <row r="249" spans="1:9" x14ac:dyDescent="0.2">
      <c r="A249" s="7">
        <v>235</v>
      </c>
      <c r="B249" s="15" t="s">
        <v>359</v>
      </c>
      <c r="C249" s="15" t="s">
        <v>363</v>
      </c>
      <c r="D249" s="11" t="s">
        <v>471</v>
      </c>
      <c r="E249" s="20" t="s">
        <v>19</v>
      </c>
      <c r="F249" s="18">
        <v>11.999000000000001</v>
      </c>
      <c r="G249" s="18" t="s">
        <v>14</v>
      </c>
      <c r="H249" s="137">
        <v>30</v>
      </c>
      <c r="I249" s="135">
        <f t="shared" si="5"/>
        <v>71.994000000000014</v>
      </c>
    </row>
    <row r="250" spans="1:9" x14ac:dyDescent="0.2">
      <c r="A250" s="7">
        <v>236</v>
      </c>
      <c r="B250" s="15" t="s">
        <v>359</v>
      </c>
      <c r="C250" s="15" t="s">
        <v>363</v>
      </c>
      <c r="D250" s="11" t="s">
        <v>472</v>
      </c>
      <c r="E250" s="20" t="s">
        <v>19</v>
      </c>
      <c r="F250" s="18">
        <v>67.2</v>
      </c>
      <c r="G250" s="18" t="s">
        <v>15</v>
      </c>
      <c r="H250" s="137">
        <v>30</v>
      </c>
      <c r="I250" s="135">
        <f t="shared" si="5"/>
        <v>403.20000000000005</v>
      </c>
    </row>
    <row r="251" spans="1:9" ht="25.5" x14ac:dyDescent="0.2">
      <c r="A251" s="7">
        <v>237</v>
      </c>
      <c r="B251" s="15" t="s">
        <v>359</v>
      </c>
      <c r="C251" s="15" t="s">
        <v>363</v>
      </c>
      <c r="D251" s="11" t="s">
        <v>364</v>
      </c>
      <c r="E251" s="119" t="s">
        <v>365</v>
      </c>
      <c r="F251" s="18">
        <v>13.317</v>
      </c>
      <c r="G251" s="18" t="s">
        <v>14</v>
      </c>
      <c r="H251" s="137">
        <v>30</v>
      </c>
      <c r="I251" s="135">
        <f t="shared" si="5"/>
        <v>79.902000000000001</v>
      </c>
    </row>
    <row r="252" spans="1:9" ht="25.5" x14ac:dyDescent="0.2">
      <c r="A252" s="7">
        <v>238</v>
      </c>
      <c r="B252" s="15" t="s">
        <v>359</v>
      </c>
      <c r="C252" s="15" t="s">
        <v>363</v>
      </c>
      <c r="D252" s="11" t="s">
        <v>366</v>
      </c>
      <c r="E252" s="119" t="s">
        <v>365</v>
      </c>
      <c r="F252" s="18">
        <v>16.949000000000002</v>
      </c>
      <c r="G252" s="18" t="s">
        <v>14</v>
      </c>
      <c r="H252" s="137">
        <v>30</v>
      </c>
      <c r="I252" s="135">
        <f t="shared" si="5"/>
        <v>101.69400000000002</v>
      </c>
    </row>
    <row r="253" spans="1:9" x14ac:dyDescent="0.2">
      <c r="A253" s="35"/>
      <c r="B253" s="23" t="s">
        <v>477</v>
      </c>
      <c r="C253" s="23" t="s">
        <v>473</v>
      </c>
      <c r="D253" s="25">
        <v>6</v>
      </c>
      <c r="E253" s="22"/>
      <c r="F253" s="23">
        <f>SUM(F247:F252)</f>
        <v>146.16300000000001</v>
      </c>
      <c r="G253" s="24"/>
      <c r="H253" s="18"/>
      <c r="I253" s="135"/>
    </row>
    <row r="254" spans="1:9" x14ac:dyDescent="0.2">
      <c r="A254" s="7">
        <v>239</v>
      </c>
      <c r="B254" s="8" t="s">
        <v>367</v>
      </c>
      <c r="C254" s="9" t="s">
        <v>372</v>
      </c>
      <c r="D254" s="92" t="s">
        <v>373</v>
      </c>
      <c r="E254" s="10" t="s">
        <v>19</v>
      </c>
      <c r="F254" s="21">
        <v>29.306999999999999</v>
      </c>
      <c r="G254" s="55" t="s">
        <v>25</v>
      </c>
      <c r="H254" s="137">
        <v>30</v>
      </c>
      <c r="I254" s="135">
        <f t="shared" si="5"/>
        <v>175.84199999999998</v>
      </c>
    </row>
    <row r="255" spans="1:9" x14ac:dyDescent="0.2">
      <c r="A255" s="7">
        <v>240</v>
      </c>
      <c r="B255" s="8" t="s">
        <v>367</v>
      </c>
      <c r="C255" s="9" t="s">
        <v>372</v>
      </c>
      <c r="D255" s="92" t="s">
        <v>374</v>
      </c>
      <c r="E255" s="10" t="s">
        <v>19</v>
      </c>
      <c r="F255" s="21">
        <v>2.5</v>
      </c>
      <c r="G255" s="55" t="s">
        <v>25</v>
      </c>
      <c r="H255" s="137">
        <v>30</v>
      </c>
      <c r="I255" s="135">
        <f t="shared" si="5"/>
        <v>15</v>
      </c>
    </row>
    <row r="256" spans="1:9" x14ac:dyDescent="0.2">
      <c r="A256" s="35"/>
      <c r="B256" s="50" t="s">
        <v>478</v>
      </c>
      <c r="C256" s="23" t="s">
        <v>473</v>
      </c>
      <c r="D256" s="90">
        <v>2</v>
      </c>
      <c r="E256" s="35"/>
      <c r="F256" s="91">
        <f>SUM(F254:F255)</f>
        <v>31.806999999999999</v>
      </c>
      <c r="G256" s="89"/>
      <c r="H256" s="18"/>
      <c r="I256" s="135"/>
    </row>
    <row r="257" spans="1:9" x14ac:dyDescent="0.2">
      <c r="A257" s="7">
        <v>241</v>
      </c>
      <c r="B257" s="8" t="s">
        <v>375</v>
      </c>
      <c r="C257" s="63" t="s">
        <v>377</v>
      </c>
      <c r="D257" s="96" t="s">
        <v>378</v>
      </c>
      <c r="E257" s="62" t="s">
        <v>242</v>
      </c>
      <c r="F257" s="21">
        <v>10.86</v>
      </c>
      <c r="G257" s="21" t="s">
        <v>73</v>
      </c>
      <c r="H257" s="137">
        <v>30</v>
      </c>
      <c r="I257" s="135">
        <f t="shared" si="5"/>
        <v>65.16</v>
      </c>
    </row>
    <row r="258" spans="1:9" ht="13.5" customHeight="1" x14ac:dyDescent="0.2">
      <c r="A258" s="7">
        <v>242</v>
      </c>
      <c r="B258" s="8" t="s">
        <v>375</v>
      </c>
      <c r="C258" s="63" t="s">
        <v>377</v>
      </c>
      <c r="D258" s="96" t="s">
        <v>379</v>
      </c>
      <c r="E258" s="62" t="s">
        <v>242</v>
      </c>
      <c r="F258" s="21">
        <v>13.798999999999999</v>
      </c>
      <c r="G258" s="21" t="s">
        <v>25</v>
      </c>
      <c r="H258" s="137">
        <v>30</v>
      </c>
      <c r="I258" s="135">
        <f t="shared" si="5"/>
        <v>82.793999999999997</v>
      </c>
    </row>
    <row r="259" spans="1:9" x14ac:dyDescent="0.2">
      <c r="A259" s="7">
        <v>243</v>
      </c>
      <c r="B259" s="8" t="s">
        <v>375</v>
      </c>
      <c r="C259" s="63" t="s">
        <v>380</v>
      </c>
      <c r="D259" s="96" t="s">
        <v>381</v>
      </c>
      <c r="E259" s="62" t="s">
        <v>267</v>
      </c>
      <c r="F259" s="21">
        <v>9.9580000000000002</v>
      </c>
      <c r="G259" s="21" t="s">
        <v>64</v>
      </c>
      <c r="H259" s="137">
        <v>30</v>
      </c>
      <c r="I259" s="135">
        <f t="shared" si="5"/>
        <v>59.748000000000005</v>
      </c>
    </row>
    <row r="260" spans="1:9" x14ac:dyDescent="0.2">
      <c r="A260" s="7">
        <v>244</v>
      </c>
      <c r="B260" s="8" t="s">
        <v>375</v>
      </c>
      <c r="C260" s="63" t="s">
        <v>382</v>
      </c>
      <c r="D260" s="96" t="s">
        <v>383</v>
      </c>
      <c r="E260" s="62" t="s">
        <v>19</v>
      </c>
      <c r="F260" s="21">
        <v>5</v>
      </c>
      <c r="G260" s="21" t="s">
        <v>376</v>
      </c>
      <c r="H260" s="137">
        <v>30</v>
      </c>
      <c r="I260" s="135">
        <f t="shared" si="5"/>
        <v>30</v>
      </c>
    </row>
    <row r="261" spans="1:9" x14ac:dyDescent="0.2">
      <c r="A261" s="7">
        <v>245</v>
      </c>
      <c r="B261" s="8" t="s">
        <v>375</v>
      </c>
      <c r="C261" s="63" t="s">
        <v>382</v>
      </c>
      <c r="D261" s="96" t="s">
        <v>384</v>
      </c>
      <c r="E261" s="62" t="s">
        <v>19</v>
      </c>
      <c r="F261" s="21">
        <v>2.5</v>
      </c>
      <c r="G261" s="21" t="s">
        <v>64</v>
      </c>
      <c r="H261" s="137">
        <v>30</v>
      </c>
      <c r="I261" s="135">
        <f t="shared" si="5"/>
        <v>15</v>
      </c>
    </row>
    <row r="262" spans="1:9" x14ac:dyDescent="0.2">
      <c r="A262" s="7">
        <v>246</v>
      </c>
      <c r="B262" s="8" t="s">
        <v>375</v>
      </c>
      <c r="C262" s="63" t="s">
        <v>382</v>
      </c>
      <c r="D262" s="96" t="s">
        <v>385</v>
      </c>
      <c r="E262" s="62" t="s">
        <v>19</v>
      </c>
      <c r="F262" s="21">
        <v>3.6</v>
      </c>
      <c r="G262" s="21" t="s">
        <v>376</v>
      </c>
      <c r="H262" s="137">
        <v>30</v>
      </c>
      <c r="I262" s="135">
        <f t="shared" si="5"/>
        <v>21.6</v>
      </c>
    </row>
    <row r="263" spans="1:9" x14ac:dyDescent="0.2">
      <c r="A263" s="7">
        <v>247</v>
      </c>
      <c r="B263" s="8" t="s">
        <v>375</v>
      </c>
      <c r="C263" s="63" t="s">
        <v>382</v>
      </c>
      <c r="D263" s="96" t="s">
        <v>386</v>
      </c>
      <c r="E263" s="62" t="s">
        <v>19</v>
      </c>
      <c r="F263" s="93">
        <v>0.60199999999999998</v>
      </c>
      <c r="G263" s="21" t="s">
        <v>64</v>
      </c>
      <c r="H263" s="137">
        <v>30</v>
      </c>
      <c r="I263" s="135">
        <f t="shared" si="5"/>
        <v>3.6120000000000001</v>
      </c>
    </row>
    <row r="264" spans="1:9" x14ac:dyDescent="0.2">
      <c r="A264" s="7">
        <v>248</v>
      </c>
      <c r="B264" s="8" t="s">
        <v>375</v>
      </c>
      <c r="C264" s="63" t="s">
        <v>382</v>
      </c>
      <c r="D264" s="96" t="s">
        <v>387</v>
      </c>
      <c r="E264" s="62" t="s">
        <v>19</v>
      </c>
      <c r="F264" s="93">
        <v>2.1</v>
      </c>
      <c r="G264" s="93" t="s">
        <v>388</v>
      </c>
      <c r="H264" s="137">
        <v>30</v>
      </c>
      <c r="I264" s="135">
        <f t="shared" si="5"/>
        <v>12.600000000000001</v>
      </c>
    </row>
    <row r="265" spans="1:9" x14ac:dyDescent="0.2">
      <c r="A265" s="7">
        <v>249</v>
      </c>
      <c r="B265" s="8" t="s">
        <v>375</v>
      </c>
      <c r="C265" s="63" t="s">
        <v>382</v>
      </c>
      <c r="D265" s="96" t="s">
        <v>389</v>
      </c>
      <c r="E265" s="62" t="s">
        <v>19</v>
      </c>
      <c r="F265" s="93">
        <v>1.399</v>
      </c>
      <c r="G265" s="93" t="s">
        <v>124</v>
      </c>
      <c r="H265" s="137">
        <v>30</v>
      </c>
      <c r="I265" s="135">
        <f t="shared" si="5"/>
        <v>8.3940000000000001</v>
      </c>
    </row>
    <row r="266" spans="1:9" x14ac:dyDescent="0.2">
      <c r="A266" s="35"/>
      <c r="B266" s="50" t="s">
        <v>375</v>
      </c>
      <c r="C266" s="23" t="s">
        <v>473</v>
      </c>
      <c r="D266" s="94">
        <v>9</v>
      </c>
      <c r="E266" s="22"/>
      <c r="F266" s="95">
        <f>SUM(F257:F265)</f>
        <v>49.817999999999998</v>
      </c>
      <c r="G266" s="95"/>
      <c r="H266" s="18"/>
      <c r="I266" s="135"/>
    </row>
    <row r="267" spans="1:9" x14ac:dyDescent="0.2">
      <c r="A267" s="7">
        <v>250</v>
      </c>
      <c r="B267" s="8" t="s">
        <v>390</v>
      </c>
      <c r="C267" s="63" t="s">
        <v>390</v>
      </c>
      <c r="D267" s="96" t="s">
        <v>391</v>
      </c>
      <c r="E267" s="62" t="s">
        <v>242</v>
      </c>
      <c r="F267" s="97">
        <v>7.0789999999999997</v>
      </c>
      <c r="G267" s="97" t="s">
        <v>15</v>
      </c>
      <c r="H267" s="137">
        <v>41</v>
      </c>
      <c r="I267" s="135">
        <f t="shared" si="5"/>
        <v>58.047799999999995</v>
      </c>
    </row>
    <row r="268" spans="1:9" x14ac:dyDescent="0.2">
      <c r="A268" s="7">
        <v>251</v>
      </c>
      <c r="B268" s="8" t="s">
        <v>390</v>
      </c>
      <c r="C268" s="63" t="s">
        <v>392</v>
      </c>
      <c r="D268" s="96" t="s">
        <v>393</v>
      </c>
      <c r="E268" s="62" t="s">
        <v>19</v>
      </c>
      <c r="F268" s="97">
        <v>12.298999999999999</v>
      </c>
      <c r="G268" s="97" t="s">
        <v>14</v>
      </c>
      <c r="H268" s="137">
        <v>41</v>
      </c>
      <c r="I268" s="135">
        <f t="shared" si="5"/>
        <v>100.8518</v>
      </c>
    </row>
    <row r="269" spans="1:9" x14ac:dyDescent="0.2">
      <c r="A269" s="7">
        <v>253</v>
      </c>
      <c r="B269" s="8" t="s">
        <v>390</v>
      </c>
      <c r="C269" s="63" t="s">
        <v>392</v>
      </c>
      <c r="D269" s="96" t="s">
        <v>394</v>
      </c>
      <c r="E269" s="62" t="s">
        <v>395</v>
      </c>
      <c r="F269" s="97">
        <v>14.999000000000001</v>
      </c>
      <c r="G269" s="97" t="s">
        <v>14</v>
      </c>
      <c r="H269" s="137">
        <v>41</v>
      </c>
      <c r="I269" s="135">
        <f t="shared" si="5"/>
        <v>122.99180000000001</v>
      </c>
    </row>
    <row r="270" spans="1:9" x14ac:dyDescent="0.2">
      <c r="A270" s="7">
        <v>253</v>
      </c>
      <c r="B270" s="8" t="s">
        <v>390</v>
      </c>
      <c r="C270" s="63" t="s">
        <v>392</v>
      </c>
      <c r="D270" s="96" t="s">
        <v>396</v>
      </c>
      <c r="E270" s="62" t="s">
        <v>19</v>
      </c>
      <c r="F270" s="97">
        <v>2</v>
      </c>
      <c r="G270" s="97" t="s">
        <v>14</v>
      </c>
      <c r="H270" s="137">
        <v>41</v>
      </c>
      <c r="I270" s="135">
        <f t="shared" si="5"/>
        <v>16.400000000000002</v>
      </c>
    </row>
    <row r="271" spans="1:9" x14ac:dyDescent="0.2">
      <c r="A271" s="7">
        <v>254</v>
      </c>
      <c r="B271" s="8" t="s">
        <v>390</v>
      </c>
      <c r="C271" s="63" t="s">
        <v>397</v>
      </c>
      <c r="D271" s="96" t="s">
        <v>398</v>
      </c>
      <c r="E271" s="62" t="s">
        <v>19</v>
      </c>
      <c r="F271" s="97">
        <v>10.952</v>
      </c>
      <c r="G271" s="97" t="s">
        <v>152</v>
      </c>
      <c r="H271" s="137">
        <v>41</v>
      </c>
      <c r="I271" s="135">
        <f t="shared" si="5"/>
        <v>89.806399999999996</v>
      </c>
    </row>
    <row r="272" spans="1:9" x14ac:dyDescent="0.2">
      <c r="A272" s="7">
        <v>255</v>
      </c>
      <c r="B272" s="8" t="s">
        <v>390</v>
      </c>
      <c r="C272" s="63" t="s">
        <v>399</v>
      </c>
      <c r="D272" s="96" t="s">
        <v>400</v>
      </c>
      <c r="E272" s="62" t="s">
        <v>19</v>
      </c>
      <c r="F272" s="97">
        <v>0.4</v>
      </c>
      <c r="G272" s="97" t="s">
        <v>370</v>
      </c>
      <c r="H272" s="137">
        <v>41</v>
      </c>
      <c r="I272" s="135">
        <f t="shared" si="5"/>
        <v>3.2800000000000007</v>
      </c>
    </row>
    <row r="273" spans="1:9" x14ac:dyDescent="0.2">
      <c r="A273" s="7">
        <v>256</v>
      </c>
      <c r="B273" s="8" t="s">
        <v>390</v>
      </c>
      <c r="C273" s="63" t="s">
        <v>399</v>
      </c>
      <c r="D273" s="96" t="s">
        <v>401</v>
      </c>
      <c r="E273" s="62" t="s">
        <v>19</v>
      </c>
      <c r="F273" s="97">
        <v>0.7</v>
      </c>
      <c r="G273" s="97" t="s">
        <v>14</v>
      </c>
      <c r="H273" s="137">
        <v>41</v>
      </c>
      <c r="I273" s="135">
        <f t="shared" si="5"/>
        <v>5.74</v>
      </c>
    </row>
    <row r="274" spans="1:9" x14ac:dyDescent="0.2">
      <c r="A274" s="7">
        <v>257</v>
      </c>
      <c r="B274" s="8" t="s">
        <v>390</v>
      </c>
      <c r="C274" s="63" t="s">
        <v>399</v>
      </c>
      <c r="D274" s="96" t="s">
        <v>402</v>
      </c>
      <c r="E274" s="62" t="s">
        <v>19</v>
      </c>
      <c r="F274" s="97">
        <v>4.8</v>
      </c>
      <c r="G274" s="97" t="s">
        <v>14</v>
      </c>
      <c r="H274" s="137">
        <v>41</v>
      </c>
      <c r="I274" s="135">
        <f t="shared" ref="I274:I316" si="6">(F274*H274)*20%</f>
        <v>39.36</v>
      </c>
    </row>
    <row r="275" spans="1:9" x14ac:dyDescent="0.2">
      <c r="A275" s="7">
        <v>258</v>
      </c>
      <c r="B275" s="8" t="s">
        <v>390</v>
      </c>
      <c r="C275" s="63" t="s">
        <v>399</v>
      </c>
      <c r="D275" s="96" t="s">
        <v>403</v>
      </c>
      <c r="E275" s="62" t="s">
        <v>19</v>
      </c>
      <c r="F275" s="97">
        <v>7.9</v>
      </c>
      <c r="G275" s="97" t="s">
        <v>124</v>
      </c>
      <c r="H275" s="137">
        <v>41</v>
      </c>
      <c r="I275" s="135">
        <f t="shared" si="6"/>
        <v>64.780000000000015</v>
      </c>
    </row>
    <row r="276" spans="1:9" x14ac:dyDescent="0.2">
      <c r="A276" s="7">
        <v>259</v>
      </c>
      <c r="B276" s="63" t="s">
        <v>390</v>
      </c>
      <c r="C276" s="63" t="s">
        <v>399</v>
      </c>
      <c r="D276" s="96" t="s">
        <v>404</v>
      </c>
      <c r="E276" s="62" t="s">
        <v>19</v>
      </c>
      <c r="F276" s="97">
        <v>3.0009999999999999</v>
      </c>
      <c r="G276" s="97" t="s">
        <v>124</v>
      </c>
      <c r="H276" s="137">
        <v>41</v>
      </c>
      <c r="I276" s="135">
        <f t="shared" si="6"/>
        <v>24.6082</v>
      </c>
    </row>
    <row r="277" spans="1:9" x14ac:dyDescent="0.2">
      <c r="A277" s="7">
        <v>260</v>
      </c>
      <c r="B277" s="63" t="s">
        <v>390</v>
      </c>
      <c r="C277" s="63" t="s">
        <v>399</v>
      </c>
      <c r="D277" s="96" t="s">
        <v>405</v>
      </c>
      <c r="E277" s="62" t="s">
        <v>19</v>
      </c>
      <c r="F277" s="97">
        <v>3</v>
      </c>
      <c r="G277" s="97" t="s">
        <v>14</v>
      </c>
      <c r="H277" s="137">
        <v>41</v>
      </c>
      <c r="I277" s="135">
        <f t="shared" si="6"/>
        <v>24.6</v>
      </c>
    </row>
    <row r="278" spans="1:9" x14ac:dyDescent="0.2">
      <c r="A278" s="7">
        <v>261</v>
      </c>
      <c r="B278" s="63" t="s">
        <v>390</v>
      </c>
      <c r="C278" s="63" t="s">
        <v>399</v>
      </c>
      <c r="D278" s="96" t="s">
        <v>406</v>
      </c>
      <c r="E278" s="62" t="s">
        <v>19</v>
      </c>
      <c r="F278" s="97">
        <v>1.6</v>
      </c>
      <c r="G278" s="97" t="s">
        <v>25</v>
      </c>
      <c r="H278" s="137">
        <v>41</v>
      </c>
      <c r="I278" s="135">
        <f t="shared" si="6"/>
        <v>13.120000000000003</v>
      </c>
    </row>
    <row r="279" spans="1:9" x14ac:dyDescent="0.2">
      <c r="A279" s="7">
        <v>262</v>
      </c>
      <c r="B279" s="63" t="s">
        <v>390</v>
      </c>
      <c r="C279" s="63" t="s">
        <v>399</v>
      </c>
      <c r="D279" s="96" t="s">
        <v>407</v>
      </c>
      <c r="E279" s="62" t="s">
        <v>19</v>
      </c>
      <c r="F279" s="97">
        <v>2.2000000000000002</v>
      </c>
      <c r="G279" s="97" t="s">
        <v>25</v>
      </c>
      <c r="H279" s="137">
        <v>41</v>
      </c>
      <c r="I279" s="135">
        <f t="shared" si="6"/>
        <v>18.040000000000003</v>
      </c>
    </row>
    <row r="280" spans="1:9" x14ac:dyDescent="0.2">
      <c r="A280" s="7">
        <v>263</v>
      </c>
      <c r="B280" s="63" t="s">
        <v>390</v>
      </c>
      <c r="C280" s="63" t="s">
        <v>408</v>
      </c>
      <c r="D280" s="96" t="s">
        <v>409</v>
      </c>
      <c r="E280" s="62" t="s">
        <v>19</v>
      </c>
      <c r="F280" s="97">
        <v>19.754999999999999</v>
      </c>
      <c r="G280" s="97" t="s">
        <v>43</v>
      </c>
      <c r="H280" s="137">
        <v>41</v>
      </c>
      <c r="I280" s="135">
        <f t="shared" si="6"/>
        <v>161.99099999999999</v>
      </c>
    </row>
    <row r="281" spans="1:9" x14ac:dyDescent="0.2">
      <c r="A281" s="7">
        <v>264</v>
      </c>
      <c r="B281" s="63" t="s">
        <v>390</v>
      </c>
      <c r="C281" s="63" t="s">
        <v>410</v>
      </c>
      <c r="D281" s="96" t="s">
        <v>411</v>
      </c>
      <c r="E281" s="62" t="s">
        <v>19</v>
      </c>
      <c r="F281" s="97">
        <v>10</v>
      </c>
      <c r="G281" s="97" t="s">
        <v>14</v>
      </c>
      <c r="H281" s="137">
        <v>41</v>
      </c>
      <c r="I281" s="135">
        <f t="shared" si="6"/>
        <v>82</v>
      </c>
    </row>
    <row r="282" spans="1:9" x14ac:dyDescent="0.2">
      <c r="A282" s="7">
        <v>265</v>
      </c>
      <c r="B282" s="63" t="s">
        <v>390</v>
      </c>
      <c r="C282" s="63" t="s">
        <v>410</v>
      </c>
      <c r="D282" s="96" t="s">
        <v>412</v>
      </c>
      <c r="E282" s="62" t="s">
        <v>19</v>
      </c>
      <c r="F282" s="97">
        <v>2.9</v>
      </c>
      <c r="G282" s="97" t="s">
        <v>14</v>
      </c>
      <c r="H282" s="137">
        <v>41</v>
      </c>
      <c r="I282" s="135">
        <f t="shared" si="6"/>
        <v>23.78</v>
      </c>
    </row>
    <row r="283" spans="1:9" x14ac:dyDescent="0.2">
      <c r="A283" s="7">
        <v>266</v>
      </c>
      <c r="B283" s="8" t="s">
        <v>390</v>
      </c>
      <c r="C283" s="63" t="s">
        <v>413</v>
      </c>
      <c r="D283" s="96" t="s">
        <v>414</v>
      </c>
      <c r="E283" s="62" t="s">
        <v>19</v>
      </c>
      <c r="F283" s="97">
        <v>9.4</v>
      </c>
      <c r="G283" s="97" t="s">
        <v>152</v>
      </c>
      <c r="H283" s="137">
        <v>41</v>
      </c>
      <c r="I283" s="135">
        <f t="shared" si="6"/>
        <v>77.080000000000013</v>
      </c>
    </row>
    <row r="284" spans="1:9" x14ac:dyDescent="0.2">
      <c r="A284" s="7">
        <v>267</v>
      </c>
      <c r="B284" s="8" t="s">
        <v>390</v>
      </c>
      <c r="C284" s="63" t="s">
        <v>415</v>
      </c>
      <c r="D284" s="96" t="s">
        <v>416</v>
      </c>
      <c r="E284" s="62" t="s">
        <v>395</v>
      </c>
      <c r="F284" s="97">
        <v>3.7</v>
      </c>
      <c r="G284" s="97" t="s">
        <v>25</v>
      </c>
      <c r="H284" s="137">
        <v>41</v>
      </c>
      <c r="I284" s="135">
        <f t="shared" si="6"/>
        <v>30.340000000000003</v>
      </c>
    </row>
    <row r="285" spans="1:9" x14ac:dyDescent="0.2">
      <c r="A285" s="7">
        <v>268</v>
      </c>
      <c r="B285" s="8" t="s">
        <v>390</v>
      </c>
      <c r="C285" s="63" t="s">
        <v>415</v>
      </c>
      <c r="D285" s="96" t="s">
        <v>417</v>
      </c>
      <c r="E285" s="62" t="s">
        <v>19</v>
      </c>
      <c r="F285" s="97">
        <v>4.7</v>
      </c>
      <c r="G285" s="97" t="s">
        <v>15</v>
      </c>
      <c r="H285" s="137">
        <v>41</v>
      </c>
      <c r="I285" s="135">
        <f t="shared" si="6"/>
        <v>38.540000000000006</v>
      </c>
    </row>
    <row r="286" spans="1:9" x14ac:dyDescent="0.2">
      <c r="A286" s="7">
        <v>269</v>
      </c>
      <c r="B286" s="8" t="s">
        <v>390</v>
      </c>
      <c r="C286" s="63" t="s">
        <v>415</v>
      </c>
      <c r="D286" s="96" t="s">
        <v>418</v>
      </c>
      <c r="E286" s="62" t="s">
        <v>19</v>
      </c>
      <c r="F286" s="97">
        <v>5.4</v>
      </c>
      <c r="G286" s="97" t="s">
        <v>15</v>
      </c>
      <c r="H286" s="137">
        <v>41</v>
      </c>
      <c r="I286" s="135">
        <f t="shared" si="6"/>
        <v>44.28</v>
      </c>
    </row>
    <row r="287" spans="1:9" x14ac:dyDescent="0.2">
      <c r="A287" s="7">
        <v>270</v>
      </c>
      <c r="B287" s="8" t="s">
        <v>390</v>
      </c>
      <c r="C287" s="63" t="s">
        <v>415</v>
      </c>
      <c r="D287" s="96" t="s">
        <v>419</v>
      </c>
      <c r="E287" s="62" t="s">
        <v>19</v>
      </c>
      <c r="F287" s="97">
        <v>0.7</v>
      </c>
      <c r="G287" s="97" t="s">
        <v>15</v>
      </c>
      <c r="H287" s="137">
        <v>41</v>
      </c>
      <c r="I287" s="135">
        <f t="shared" si="6"/>
        <v>5.74</v>
      </c>
    </row>
    <row r="288" spans="1:9" x14ac:dyDescent="0.2">
      <c r="A288" s="7">
        <v>271</v>
      </c>
      <c r="B288" s="8" t="s">
        <v>390</v>
      </c>
      <c r="C288" s="63" t="s">
        <v>415</v>
      </c>
      <c r="D288" s="96" t="s">
        <v>420</v>
      </c>
      <c r="E288" s="62" t="s">
        <v>19</v>
      </c>
      <c r="F288" s="97">
        <v>0.9</v>
      </c>
      <c r="G288" s="97" t="s">
        <v>152</v>
      </c>
      <c r="H288" s="137">
        <v>41</v>
      </c>
      <c r="I288" s="135">
        <f t="shared" si="6"/>
        <v>7.38</v>
      </c>
    </row>
    <row r="289" spans="1:9" x14ac:dyDescent="0.2">
      <c r="A289" s="7">
        <v>272</v>
      </c>
      <c r="B289" s="8" t="s">
        <v>390</v>
      </c>
      <c r="C289" s="63" t="s">
        <v>415</v>
      </c>
      <c r="D289" s="96" t="s">
        <v>421</v>
      </c>
      <c r="E289" s="62" t="s">
        <v>19</v>
      </c>
      <c r="F289" s="97">
        <v>2.0990000000000002</v>
      </c>
      <c r="G289" s="97" t="s">
        <v>25</v>
      </c>
      <c r="H289" s="137">
        <v>41</v>
      </c>
      <c r="I289" s="135">
        <f t="shared" si="6"/>
        <v>17.211800000000004</v>
      </c>
    </row>
    <row r="290" spans="1:9" x14ac:dyDescent="0.2">
      <c r="A290" s="7">
        <v>273</v>
      </c>
      <c r="B290" s="8" t="s">
        <v>390</v>
      </c>
      <c r="C290" s="63" t="s">
        <v>415</v>
      </c>
      <c r="D290" s="96" t="s">
        <v>422</v>
      </c>
      <c r="E290" s="62" t="s">
        <v>19</v>
      </c>
      <c r="F290" s="97">
        <v>1.8009999999999999</v>
      </c>
      <c r="G290" s="97" t="s">
        <v>25</v>
      </c>
      <c r="H290" s="137">
        <v>41</v>
      </c>
      <c r="I290" s="135">
        <f t="shared" si="6"/>
        <v>14.7682</v>
      </c>
    </row>
    <row r="291" spans="1:9" x14ac:dyDescent="0.2">
      <c r="A291" s="7">
        <v>274</v>
      </c>
      <c r="B291" s="8" t="s">
        <v>390</v>
      </c>
      <c r="C291" s="63" t="s">
        <v>415</v>
      </c>
      <c r="D291" s="96" t="s">
        <v>423</v>
      </c>
      <c r="E291" s="62" t="s">
        <v>19</v>
      </c>
      <c r="F291" s="97">
        <v>10.6</v>
      </c>
      <c r="G291" s="97" t="s">
        <v>25</v>
      </c>
      <c r="H291" s="137">
        <v>41</v>
      </c>
      <c r="I291" s="135">
        <f t="shared" si="6"/>
        <v>86.92</v>
      </c>
    </row>
    <row r="292" spans="1:9" x14ac:dyDescent="0.2">
      <c r="A292" s="7">
        <v>275</v>
      </c>
      <c r="B292" s="8" t="s">
        <v>390</v>
      </c>
      <c r="C292" s="63" t="s">
        <v>424</v>
      </c>
      <c r="D292" s="96" t="s">
        <v>425</v>
      </c>
      <c r="E292" s="62" t="s">
        <v>19</v>
      </c>
      <c r="F292" s="97">
        <v>75.001000000000005</v>
      </c>
      <c r="G292" s="97" t="s">
        <v>25</v>
      </c>
      <c r="H292" s="137">
        <v>41</v>
      </c>
      <c r="I292" s="135">
        <f t="shared" si="6"/>
        <v>615.0082000000001</v>
      </c>
    </row>
    <row r="293" spans="1:9" x14ac:dyDescent="0.2">
      <c r="A293" s="7">
        <v>276</v>
      </c>
      <c r="B293" s="63" t="s">
        <v>390</v>
      </c>
      <c r="C293" s="63" t="s">
        <v>426</v>
      </c>
      <c r="D293" s="96" t="s">
        <v>427</v>
      </c>
      <c r="E293" s="62" t="s">
        <v>19</v>
      </c>
      <c r="F293" s="97">
        <v>49.997</v>
      </c>
      <c r="G293" s="97" t="s">
        <v>25</v>
      </c>
      <c r="H293" s="137">
        <v>41</v>
      </c>
      <c r="I293" s="135">
        <f t="shared" si="6"/>
        <v>409.97540000000004</v>
      </c>
    </row>
    <row r="294" spans="1:9" x14ac:dyDescent="0.2">
      <c r="A294" s="7">
        <v>277</v>
      </c>
      <c r="B294" s="8" t="s">
        <v>390</v>
      </c>
      <c r="C294" s="63" t="s">
        <v>428</v>
      </c>
      <c r="D294" s="98" t="s">
        <v>429</v>
      </c>
      <c r="E294" s="99" t="s">
        <v>19</v>
      </c>
      <c r="F294" s="97">
        <v>3.1</v>
      </c>
      <c r="G294" s="101" t="s">
        <v>14</v>
      </c>
      <c r="H294" s="137">
        <v>41</v>
      </c>
      <c r="I294" s="135">
        <f t="shared" si="6"/>
        <v>25.42</v>
      </c>
    </row>
    <row r="295" spans="1:9" x14ac:dyDescent="0.2">
      <c r="A295" s="7">
        <v>278</v>
      </c>
      <c r="B295" s="8" t="s">
        <v>390</v>
      </c>
      <c r="C295" s="63" t="s">
        <v>428</v>
      </c>
      <c r="D295" s="98" t="s">
        <v>430</v>
      </c>
      <c r="E295" s="99" t="s">
        <v>395</v>
      </c>
      <c r="F295" s="97">
        <v>3.8</v>
      </c>
      <c r="G295" s="101" t="s">
        <v>152</v>
      </c>
      <c r="H295" s="137">
        <v>41</v>
      </c>
      <c r="I295" s="135">
        <f t="shared" si="6"/>
        <v>31.159999999999997</v>
      </c>
    </row>
    <row r="296" spans="1:9" x14ac:dyDescent="0.2">
      <c r="A296" s="7">
        <v>279</v>
      </c>
      <c r="B296" s="8" t="s">
        <v>390</v>
      </c>
      <c r="C296" s="63" t="s">
        <v>428</v>
      </c>
      <c r="D296" s="98" t="s">
        <v>431</v>
      </c>
      <c r="E296" s="99" t="s">
        <v>395</v>
      </c>
      <c r="F296" s="97">
        <v>4.2</v>
      </c>
      <c r="G296" s="101" t="s">
        <v>124</v>
      </c>
      <c r="H296" s="137">
        <v>41</v>
      </c>
      <c r="I296" s="135">
        <f t="shared" si="6"/>
        <v>34.440000000000005</v>
      </c>
    </row>
    <row r="297" spans="1:9" x14ac:dyDescent="0.2">
      <c r="A297" s="7">
        <v>280</v>
      </c>
      <c r="B297" s="8" t="s">
        <v>390</v>
      </c>
      <c r="C297" s="63" t="s">
        <v>428</v>
      </c>
      <c r="D297" s="98" t="s">
        <v>432</v>
      </c>
      <c r="E297" s="99" t="s">
        <v>19</v>
      </c>
      <c r="F297" s="97">
        <v>7</v>
      </c>
      <c r="G297" s="101" t="s">
        <v>15</v>
      </c>
      <c r="H297" s="137">
        <v>41</v>
      </c>
      <c r="I297" s="135">
        <f t="shared" si="6"/>
        <v>57.400000000000006</v>
      </c>
    </row>
    <row r="298" spans="1:9" x14ac:dyDescent="0.2">
      <c r="A298" s="7">
        <v>281</v>
      </c>
      <c r="B298" s="8" t="s">
        <v>390</v>
      </c>
      <c r="C298" s="63" t="s">
        <v>428</v>
      </c>
      <c r="D298" s="98" t="s">
        <v>433</v>
      </c>
      <c r="E298" s="99" t="s">
        <v>395</v>
      </c>
      <c r="F298" s="97">
        <v>4.2809999999999997</v>
      </c>
      <c r="G298" s="101" t="s">
        <v>15</v>
      </c>
      <c r="H298" s="137">
        <v>41</v>
      </c>
      <c r="I298" s="135">
        <f t="shared" si="6"/>
        <v>35.104199999999999</v>
      </c>
    </row>
    <row r="299" spans="1:9" x14ac:dyDescent="0.2">
      <c r="A299" s="7">
        <v>282</v>
      </c>
      <c r="B299" s="8" t="s">
        <v>390</v>
      </c>
      <c r="C299" s="63" t="s">
        <v>428</v>
      </c>
      <c r="D299" s="98" t="s">
        <v>434</v>
      </c>
      <c r="E299" s="99" t="s">
        <v>19</v>
      </c>
      <c r="F299" s="97">
        <v>5.4</v>
      </c>
      <c r="G299" s="101" t="s">
        <v>43</v>
      </c>
      <c r="H299" s="137">
        <v>41</v>
      </c>
      <c r="I299" s="135">
        <f t="shared" si="6"/>
        <v>44.28</v>
      </c>
    </row>
    <row r="300" spans="1:9" x14ac:dyDescent="0.2">
      <c r="A300" s="35"/>
      <c r="B300" s="50" t="s">
        <v>479</v>
      </c>
      <c r="C300" s="23" t="s">
        <v>473</v>
      </c>
      <c r="D300" s="102">
        <v>33</v>
      </c>
      <c r="E300" s="12"/>
      <c r="F300" s="100">
        <f>SUM(F267:F299)</f>
        <v>295.66399999999999</v>
      </c>
      <c r="G300" s="100"/>
      <c r="H300" s="18"/>
      <c r="I300" s="135"/>
    </row>
    <row r="301" spans="1:9" x14ac:dyDescent="0.2">
      <c r="A301" s="7">
        <v>283</v>
      </c>
      <c r="B301" s="15" t="s">
        <v>435</v>
      </c>
      <c r="C301" s="115" t="s">
        <v>446</v>
      </c>
      <c r="D301" s="11" t="s">
        <v>447</v>
      </c>
      <c r="E301" s="7" t="s">
        <v>194</v>
      </c>
      <c r="F301" s="116">
        <v>5.2990000000000004</v>
      </c>
      <c r="G301" s="116" t="s">
        <v>15</v>
      </c>
      <c r="H301" s="137">
        <v>41</v>
      </c>
      <c r="I301" s="135">
        <f t="shared" si="6"/>
        <v>43.451800000000006</v>
      </c>
    </row>
    <row r="302" spans="1:9" x14ac:dyDescent="0.2">
      <c r="A302" s="7">
        <v>284</v>
      </c>
      <c r="B302" s="15" t="s">
        <v>435</v>
      </c>
      <c r="C302" s="115" t="s">
        <v>448</v>
      </c>
      <c r="D302" s="11" t="s">
        <v>449</v>
      </c>
      <c r="E302" s="7" t="s">
        <v>194</v>
      </c>
      <c r="F302" s="116">
        <v>4.1619999999999999</v>
      </c>
      <c r="G302" s="116" t="s">
        <v>25</v>
      </c>
      <c r="H302" s="137">
        <v>41</v>
      </c>
      <c r="I302" s="135">
        <f t="shared" si="6"/>
        <v>34.128399999999999</v>
      </c>
    </row>
    <row r="303" spans="1:9" x14ac:dyDescent="0.2">
      <c r="A303" s="7">
        <v>285</v>
      </c>
      <c r="B303" s="15" t="s">
        <v>435</v>
      </c>
      <c r="C303" s="115" t="s">
        <v>450</v>
      </c>
      <c r="D303" s="11" t="s">
        <v>451</v>
      </c>
      <c r="E303" s="7" t="s">
        <v>194</v>
      </c>
      <c r="F303" s="116">
        <v>3.3849999999999998</v>
      </c>
      <c r="G303" s="116" t="s">
        <v>25</v>
      </c>
      <c r="H303" s="137">
        <v>41</v>
      </c>
      <c r="I303" s="135">
        <f t="shared" si="6"/>
        <v>27.757000000000001</v>
      </c>
    </row>
    <row r="304" spans="1:9" x14ac:dyDescent="0.2">
      <c r="A304" s="7">
        <v>286</v>
      </c>
      <c r="B304" s="15" t="s">
        <v>435</v>
      </c>
      <c r="C304" s="115" t="s">
        <v>450</v>
      </c>
      <c r="D304" s="11" t="s">
        <v>452</v>
      </c>
      <c r="E304" s="7" t="s">
        <v>194</v>
      </c>
      <c r="F304" s="116">
        <v>3.3849999999999998</v>
      </c>
      <c r="G304" s="116" t="s">
        <v>25</v>
      </c>
      <c r="H304" s="137">
        <v>41</v>
      </c>
      <c r="I304" s="135">
        <f t="shared" si="6"/>
        <v>27.757000000000001</v>
      </c>
    </row>
    <row r="305" spans="1:9" x14ac:dyDescent="0.2">
      <c r="A305" s="7">
        <v>287</v>
      </c>
      <c r="B305" s="15" t="s">
        <v>435</v>
      </c>
      <c r="C305" s="115" t="s">
        <v>453</v>
      </c>
      <c r="D305" s="11" t="s">
        <v>454</v>
      </c>
      <c r="E305" s="7" t="s">
        <v>194</v>
      </c>
      <c r="F305" s="116">
        <v>13.9</v>
      </c>
      <c r="G305" s="116" t="s">
        <v>15</v>
      </c>
      <c r="H305" s="137">
        <v>41</v>
      </c>
      <c r="I305" s="135">
        <f t="shared" si="6"/>
        <v>113.98</v>
      </c>
    </row>
    <row r="306" spans="1:9" x14ac:dyDescent="0.2">
      <c r="A306" s="7">
        <v>288</v>
      </c>
      <c r="B306" s="15" t="s">
        <v>435</v>
      </c>
      <c r="C306" s="115" t="s">
        <v>453</v>
      </c>
      <c r="D306" s="11" t="s">
        <v>455</v>
      </c>
      <c r="E306" s="7" t="s">
        <v>194</v>
      </c>
      <c r="F306" s="116">
        <v>8.9990000000000006</v>
      </c>
      <c r="G306" s="116" t="s">
        <v>15</v>
      </c>
      <c r="H306" s="137">
        <v>41</v>
      </c>
      <c r="I306" s="135">
        <f t="shared" si="6"/>
        <v>73.791800000000009</v>
      </c>
    </row>
    <row r="307" spans="1:9" x14ac:dyDescent="0.2">
      <c r="A307" s="7">
        <v>289</v>
      </c>
      <c r="B307" s="15" t="s">
        <v>435</v>
      </c>
      <c r="C307" s="115" t="s">
        <v>456</v>
      </c>
      <c r="D307" s="11" t="s">
        <v>457</v>
      </c>
      <c r="E307" s="7" t="s">
        <v>194</v>
      </c>
      <c r="F307" s="116">
        <v>17.231999999999999</v>
      </c>
      <c r="G307" s="116" t="s">
        <v>15</v>
      </c>
      <c r="H307" s="137">
        <v>41</v>
      </c>
      <c r="I307" s="135">
        <f t="shared" si="6"/>
        <v>141.30240000000001</v>
      </c>
    </row>
    <row r="308" spans="1:9" x14ac:dyDescent="0.2">
      <c r="A308" s="7">
        <v>290</v>
      </c>
      <c r="B308" s="15" t="s">
        <v>435</v>
      </c>
      <c r="C308" s="115" t="s">
        <v>456</v>
      </c>
      <c r="D308" s="11" t="s">
        <v>458</v>
      </c>
      <c r="E308" s="7" t="s">
        <v>194</v>
      </c>
      <c r="F308" s="116">
        <v>9.0380000000000003</v>
      </c>
      <c r="G308" s="116" t="s">
        <v>15</v>
      </c>
      <c r="H308" s="137">
        <v>41</v>
      </c>
      <c r="I308" s="135">
        <f t="shared" si="6"/>
        <v>74.111599999999996</v>
      </c>
    </row>
    <row r="309" spans="1:9" x14ac:dyDescent="0.2">
      <c r="A309" s="7">
        <v>291</v>
      </c>
      <c r="B309" s="15" t="s">
        <v>435</v>
      </c>
      <c r="C309" s="115" t="s">
        <v>456</v>
      </c>
      <c r="D309" s="11" t="s">
        <v>459</v>
      </c>
      <c r="E309" s="7" t="s">
        <v>194</v>
      </c>
      <c r="F309" s="116">
        <v>5.1970000000000001</v>
      </c>
      <c r="G309" s="116" t="s">
        <v>15</v>
      </c>
      <c r="H309" s="137">
        <v>41</v>
      </c>
      <c r="I309" s="135">
        <f t="shared" si="6"/>
        <v>42.615400000000001</v>
      </c>
    </row>
    <row r="310" spans="1:9" x14ac:dyDescent="0.2">
      <c r="A310" s="7">
        <v>292</v>
      </c>
      <c r="B310" s="15" t="s">
        <v>435</v>
      </c>
      <c r="C310" s="115" t="s">
        <v>460</v>
      </c>
      <c r="D310" s="11" t="s">
        <v>461</v>
      </c>
      <c r="E310" s="7" t="s">
        <v>194</v>
      </c>
      <c r="F310" s="116">
        <v>12.5</v>
      </c>
      <c r="G310" s="116" t="s">
        <v>14</v>
      </c>
      <c r="H310" s="137">
        <v>41</v>
      </c>
      <c r="I310" s="135">
        <f t="shared" si="6"/>
        <v>102.5</v>
      </c>
    </row>
    <row r="311" spans="1:9" x14ac:dyDescent="0.2">
      <c r="A311" s="7">
        <v>293</v>
      </c>
      <c r="B311" s="15" t="s">
        <v>435</v>
      </c>
      <c r="C311" s="115" t="s">
        <v>462</v>
      </c>
      <c r="D311" s="11" t="s">
        <v>463</v>
      </c>
      <c r="E311" s="7" t="s">
        <v>194</v>
      </c>
      <c r="F311" s="116">
        <v>11.002000000000001</v>
      </c>
      <c r="G311" s="116" t="s">
        <v>33</v>
      </c>
      <c r="H311" s="137">
        <v>41</v>
      </c>
      <c r="I311" s="135">
        <f t="shared" si="6"/>
        <v>90.216400000000021</v>
      </c>
    </row>
    <row r="312" spans="1:9" x14ac:dyDescent="0.2">
      <c r="A312" s="7">
        <v>294</v>
      </c>
      <c r="B312" s="15" t="s">
        <v>435</v>
      </c>
      <c r="C312" s="115" t="s">
        <v>435</v>
      </c>
      <c r="D312" s="11" t="s">
        <v>464</v>
      </c>
      <c r="E312" s="7" t="s">
        <v>194</v>
      </c>
      <c r="F312" s="116">
        <v>7.6180000000000003</v>
      </c>
      <c r="G312" s="116" t="s">
        <v>25</v>
      </c>
      <c r="H312" s="137">
        <v>41</v>
      </c>
      <c r="I312" s="135">
        <f t="shared" si="6"/>
        <v>62.467600000000004</v>
      </c>
    </row>
    <row r="313" spans="1:9" x14ac:dyDescent="0.2">
      <c r="A313" s="7">
        <v>295</v>
      </c>
      <c r="B313" s="15" t="s">
        <v>435</v>
      </c>
      <c r="C313" s="115" t="s">
        <v>435</v>
      </c>
      <c r="D313" s="11" t="s">
        <v>465</v>
      </c>
      <c r="E313" s="7" t="s">
        <v>194</v>
      </c>
      <c r="F313" s="116">
        <v>3.5379999999999998</v>
      </c>
      <c r="G313" s="116" t="s">
        <v>25</v>
      </c>
      <c r="H313" s="137">
        <v>41</v>
      </c>
      <c r="I313" s="135">
        <f t="shared" si="6"/>
        <v>29.011600000000001</v>
      </c>
    </row>
    <row r="314" spans="1:9" x14ac:dyDescent="0.2">
      <c r="A314" s="7">
        <v>296</v>
      </c>
      <c r="B314" s="15" t="s">
        <v>435</v>
      </c>
      <c r="C314" s="115" t="s">
        <v>435</v>
      </c>
      <c r="D314" s="11" t="s">
        <v>466</v>
      </c>
      <c r="E314" s="7" t="s">
        <v>242</v>
      </c>
      <c r="F314" s="116">
        <v>29.145</v>
      </c>
      <c r="G314" s="116" t="s">
        <v>25</v>
      </c>
      <c r="H314" s="137">
        <v>41</v>
      </c>
      <c r="I314" s="135">
        <f t="shared" si="6"/>
        <v>238.989</v>
      </c>
    </row>
    <row r="315" spans="1:9" x14ac:dyDescent="0.2">
      <c r="A315" s="7">
        <v>297</v>
      </c>
      <c r="B315" s="15" t="s">
        <v>435</v>
      </c>
      <c r="C315" s="115" t="s">
        <v>435</v>
      </c>
      <c r="D315" s="11" t="s">
        <v>467</v>
      </c>
      <c r="E315" s="7" t="s">
        <v>242</v>
      </c>
      <c r="F315" s="116">
        <v>13.909000000000001</v>
      </c>
      <c r="G315" s="116" t="s">
        <v>25</v>
      </c>
      <c r="H315" s="137">
        <v>41</v>
      </c>
      <c r="I315" s="135">
        <f t="shared" si="6"/>
        <v>114.05380000000001</v>
      </c>
    </row>
    <row r="316" spans="1:9" x14ac:dyDescent="0.2">
      <c r="A316" s="7">
        <v>298</v>
      </c>
      <c r="B316" s="15" t="s">
        <v>435</v>
      </c>
      <c r="C316" s="115" t="s">
        <v>435</v>
      </c>
      <c r="D316" s="11" t="s">
        <v>468</v>
      </c>
      <c r="E316" s="7" t="s">
        <v>194</v>
      </c>
      <c r="F316" s="116">
        <v>4.399</v>
      </c>
      <c r="G316" s="116" t="s">
        <v>14</v>
      </c>
      <c r="H316" s="137">
        <v>41</v>
      </c>
      <c r="I316" s="135">
        <f t="shared" si="6"/>
        <v>36.071800000000003</v>
      </c>
    </row>
    <row r="317" spans="1:9" x14ac:dyDescent="0.2">
      <c r="A317" s="35"/>
      <c r="B317" s="23" t="s">
        <v>435</v>
      </c>
      <c r="C317" s="23" t="s">
        <v>473</v>
      </c>
      <c r="D317" s="25">
        <v>16</v>
      </c>
      <c r="E317" s="23"/>
      <c r="F317" s="24">
        <f>SUM(F301:F316)</f>
        <v>152.708</v>
      </c>
      <c r="G317" s="24"/>
      <c r="H317" s="18"/>
      <c r="I317" s="18"/>
    </row>
    <row r="318" spans="1:9" x14ac:dyDescent="0.2">
      <c r="A318" s="140">
        <v>453</v>
      </c>
      <c r="B318" s="141" t="s">
        <v>469</v>
      </c>
      <c r="C318" s="142" t="s">
        <v>186</v>
      </c>
      <c r="D318" s="143">
        <f>D36+D54+D62+D136+D140+D246+D253+D256+D266+D300+D317</f>
        <v>298</v>
      </c>
      <c r="E318" s="144"/>
      <c r="F318" s="145">
        <f>F36+F54+F62+F136+F140+F246+F253+F256+F266+F300+F317</f>
        <v>3321.2620000000002</v>
      </c>
      <c r="G318" s="145"/>
      <c r="H318" s="146"/>
      <c r="I318" s="146"/>
    </row>
  </sheetData>
  <autoFilter ref="A8:G318"/>
  <mergeCells count="4">
    <mergeCell ref="A5:I5"/>
    <mergeCell ref="A4:I4"/>
    <mergeCell ref="A3:I3"/>
    <mergeCell ref="A2:I2"/>
  </mergeCells>
  <pageMargins left="0.59055118110236227" right="0" top="0" bottom="0.54" header="0" footer="0.14000000000000001"/>
  <pageSetup paperSize="9" orientation="landscape" r:id="rId1"/>
  <headerFooter scaleWithDoc="0" alignWithMargins="0">
    <oddHeader xml:space="preserve">&amp;R
</oddHeader>
    <oddFooter>&amp;L
&amp;C
&amp;P&amp;RДиректор ОД "З" гр. Хасково   ............................ 
Венелин Асенов</oddFooter>
    <firstFooter>&amp;C&amp;N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D30" sqref="D30:I31"/>
    </sheetView>
  </sheetViews>
  <sheetFormatPr defaultRowHeight="12.75" x14ac:dyDescent="0.2"/>
  <cols>
    <col min="1" max="1" width="3" style="2" bestFit="1" customWidth="1"/>
    <col min="2" max="2" width="18.140625" style="2" customWidth="1"/>
    <col min="3" max="3" width="17.28515625" style="2" customWidth="1"/>
    <col min="4" max="4" width="16.5703125" style="2" customWidth="1"/>
    <col min="5" max="5" width="21" style="2" customWidth="1"/>
    <col min="6" max="6" width="12" style="2" customWidth="1"/>
    <col min="7" max="7" width="12.7109375" style="2" customWidth="1"/>
    <col min="8" max="8" width="10.85546875" style="2" customWidth="1"/>
    <col min="9" max="9" width="9.85546875" style="2" customWidth="1"/>
    <col min="10" max="16384" width="9.140625" style="2"/>
  </cols>
  <sheetData>
    <row r="1" spans="1:9" x14ac:dyDescent="0.2">
      <c r="E1" s="2" t="s">
        <v>502</v>
      </c>
    </row>
    <row r="3" spans="1:9" x14ac:dyDescent="0.2">
      <c r="A3" s="155" t="s">
        <v>490</v>
      </c>
      <c r="B3" s="155"/>
      <c r="C3" s="155"/>
      <c r="D3" s="155"/>
      <c r="E3" s="155"/>
      <c r="F3" s="155"/>
      <c r="G3" s="155"/>
      <c r="H3" s="155"/>
      <c r="I3" s="155"/>
    </row>
    <row r="4" spans="1:9" x14ac:dyDescent="0.2">
      <c r="A4" s="155" t="s">
        <v>4</v>
      </c>
      <c r="B4" s="155"/>
      <c r="C4" s="155"/>
      <c r="D4" s="155"/>
      <c r="E4" s="155"/>
      <c r="F4" s="155"/>
      <c r="G4" s="155"/>
      <c r="H4" s="155"/>
      <c r="I4" s="155"/>
    </row>
    <row r="5" spans="1:9" x14ac:dyDescent="0.2">
      <c r="A5" s="155" t="s">
        <v>497</v>
      </c>
      <c r="B5" s="155"/>
      <c r="C5" s="155"/>
      <c r="D5" s="155"/>
      <c r="E5" s="155"/>
      <c r="F5" s="155"/>
      <c r="G5" s="155"/>
      <c r="H5" s="155"/>
      <c r="I5" s="155"/>
    </row>
    <row r="6" spans="1:9" x14ac:dyDescent="0.2">
      <c r="A6" s="155" t="s">
        <v>6</v>
      </c>
      <c r="B6" s="155"/>
      <c r="C6" s="155"/>
      <c r="D6" s="155"/>
      <c r="E6" s="155"/>
      <c r="F6" s="155"/>
      <c r="G6" s="155"/>
      <c r="H6" s="155"/>
      <c r="I6" s="155"/>
    </row>
    <row r="7" spans="1:9" x14ac:dyDescent="0.2">
      <c r="A7" s="155"/>
      <c r="B7" s="155"/>
      <c r="C7" s="155"/>
      <c r="D7" s="155"/>
      <c r="E7" s="155"/>
      <c r="F7" s="155"/>
    </row>
    <row r="9" spans="1:9" ht="54.75" customHeight="1" x14ac:dyDescent="0.2">
      <c r="A9" s="120" t="s">
        <v>0</v>
      </c>
      <c r="B9" s="120" t="s">
        <v>1</v>
      </c>
      <c r="C9" s="120" t="s">
        <v>2</v>
      </c>
      <c r="D9" s="121" t="s">
        <v>3</v>
      </c>
      <c r="E9" s="120" t="s">
        <v>8</v>
      </c>
      <c r="F9" s="122" t="s">
        <v>7</v>
      </c>
      <c r="G9" s="112" t="s">
        <v>5</v>
      </c>
      <c r="H9" s="134" t="s">
        <v>492</v>
      </c>
      <c r="I9" s="88" t="s">
        <v>489</v>
      </c>
    </row>
    <row r="10" spans="1:9" x14ac:dyDescent="0.2">
      <c r="A10" s="3">
        <v>1</v>
      </c>
      <c r="B10" s="3" t="s">
        <v>193</v>
      </c>
      <c r="C10" s="3" t="s">
        <v>264</v>
      </c>
      <c r="D10" s="19" t="s">
        <v>312</v>
      </c>
      <c r="E10" s="7" t="s">
        <v>313</v>
      </c>
      <c r="F10" s="16">
        <v>24.815000000000001</v>
      </c>
      <c r="G10" s="70" t="s">
        <v>25</v>
      </c>
      <c r="H10" s="29">
        <v>49</v>
      </c>
      <c r="I10" s="29">
        <f>F10*20</f>
        <v>496.3</v>
      </c>
    </row>
    <row r="11" spans="1:9" x14ac:dyDescent="0.2">
      <c r="A11" s="3">
        <v>2</v>
      </c>
      <c r="B11" s="3" t="s">
        <v>193</v>
      </c>
      <c r="C11" s="3" t="s">
        <v>270</v>
      </c>
      <c r="D11" s="85" t="s">
        <v>314</v>
      </c>
      <c r="E11" s="68" t="s">
        <v>315</v>
      </c>
      <c r="F11" s="59">
        <v>9.8989999999999991</v>
      </c>
      <c r="G11" s="70" t="s">
        <v>152</v>
      </c>
      <c r="H11" s="29">
        <v>66</v>
      </c>
      <c r="I11" s="29">
        <f t="shared" ref="I11:I25" si="0">F11*20</f>
        <v>197.98</v>
      </c>
    </row>
    <row r="12" spans="1:9" x14ac:dyDescent="0.2">
      <c r="A12" s="3">
        <v>3</v>
      </c>
      <c r="B12" s="3" t="s">
        <v>193</v>
      </c>
      <c r="C12" s="3" t="s">
        <v>270</v>
      </c>
      <c r="D12" s="85" t="s">
        <v>316</v>
      </c>
      <c r="E12" s="68" t="s">
        <v>315</v>
      </c>
      <c r="F12" s="59">
        <v>2</v>
      </c>
      <c r="G12" s="70" t="s">
        <v>152</v>
      </c>
      <c r="H12" s="29">
        <v>66</v>
      </c>
      <c r="I12" s="29">
        <f t="shared" si="0"/>
        <v>40</v>
      </c>
    </row>
    <row r="13" spans="1:9" x14ac:dyDescent="0.2">
      <c r="A13" s="3">
        <v>4</v>
      </c>
      <c r="B13" s="3" t="s">
        <v>193</v>
      </c>
      <c r="C13" s="3" t="s">
        <v>270</v>
      </c>
      <c r="D13" s="19" t="s">
        <v>317</v>
      </c>
      <c r="E13" s="65" t="s">
        <v>315</v>
      </c>
      <c r="F13" s="58">
        <v>4.9989999999999997</v>
      </c>
      <c r="G13" s="70" t="s">
        <v>152</v>
      </c>
      <c r="H13" s="29">
        <v>66</v>
      </c>
      <c r="I13" s="29">
        <f t="shared" si="0"/>
        <v>99.97999999999999</v>
      </c>
    </row>
    <row r="14" spans="1:9" x14ac:dyDescent="0.2">
      <c r="A14" s="3">
        <v>5</v>
      </c>
      <c r="B14" s="3" t="s">
        <v>193</v>
      </c>
      <c r="C14" s="3" t="s">
        <v>270</v>
      </c>
      <c r="D14" s="19" t="s">
        <v>318</v>
      </c>
      <c r="E14" s="65" t="s">
        <v>315</v>
      </c>
      <c r="F14" s="58">
        <v>2</v>
      </c>
      <c r="G14" s="70" t="s">
        <v>152</v>
      </c>
      <c r="H14" s="29">
        <v>66</v>
      </c>
      <c r="I14" s="29">
        <f t="shared" si="0"/>
        <v>40</v>
      </c>
    </row>
    <row r="15" spans="1:9" x14ac:dyDescent="0.2">
      <c r="A15" s="3">
        <v>6</v>
      </c>
      <c r="B15" s="3" t="s">
        <v>193</v>
      </c>
      <c r="C15" s="3" t="s">
        <v>290</v>
      </c>
      <c r="D15" s="84" t="s">
        <v>319</v>
      </c>
      <c r="E15" s="7" t="s">
        <v>313</v>
      </c>
      <c r="F15" s="57">
        <v>1.8</v>
      </c>
      <c r="G15" s="70" t="s">
        <v>14</v>
      </c>
      <c r="H15" s="29">
        <v>49</v>
      </c>
      <c r="I15" s="29">
        <f t="shared" si="0"/>
        <v>36</v>
      </c>
    </row>
    <row r="16" spans="1:9" x14ac:dyDescent="0.2">
      <c r="A16" s="3">
        <v>7</v>
      </c>
      <c r="B16" s="3" t="s">
        <v>193</v>
      </c>
      <c r="C16" s="3" t="s">
        <v>290</v>
      </c>
      <c r="D16" s="86" t="s">
        <v>320</v>
      </c>
      <c r="E16" s="7" t="s">
        <v>313</v>
      </c>
      <c r="F16" s="60">
        <v>0.57399999999999995</v>
      </c>
      <c r="G16" s="70" t="s">
        <v>14</v>
      </c>
      <c r="H16" s="29">
        <v>49</v>
      </c>
      <c r="I16" s="29">
        <f t="shared" si="0"/>
        <v>11.479999999999999</v>
      </c>
    </row>
    <row r="17" spans="1:9" x14ac:dyDescent="0.2">
      <c r="A17" s="3">
        <v>8</v>
      </c>
      <c r="B17" s="3" t="s">
        <v>193</v>
      </c>
      <c r="C17" s="3" t="s">
        <v>290</v>
      </c>
      <c r="D17" s="86" t="s">
        <v>321</v>
      </c>
      <c r="E17" s="7" t="s">
        <v>313</v>
      </c>
      <c r="F17" s="60">
        <v>1.8</v>
      </c>
      <c r="G17" s="70" t="s">
        <v>14</v>
      </c>
      <c r="H17" s="29">
        <v>49</v>
      </c>
      <c r="I17" s="29">
        <f t="shared" si="0"/>
        <v>36</v>
      </c>
    </row>
    <row r="18" spans="1:9" x14ac:dyDescent="0.2">
      <c r="A18" s="3">
        <v>9</v>
      </c>
      <c r="B18" s="3" t="s">
        <v>193</v>
      </c>
      <c r="C18" s="3" t="s">
        <v>307</v>
      </c>
      <c r="D18" s="84" t="s">
        <v>322</v>
      </c>
      <c r="E18" s="65" t="s">
        <v>315</v>
      </c>
      <c r="F18" s="57">
        <v>5</v>
      </c>
      <c r="G18" s="70" t="s">
        <v>25</v>
      </c>
      <c r="H18" s="29">
        <v>66</v>
      </c>
      <c r="I18" s="29">
        <f t="shared" si="0"/>
        <v>100</v>
      </c>
    </row>
    <row r="19" spans="1:9" x14ac:dyDescent="0.2">
      <c r="A19" s="34">
        <v>10</v>
      </c>
      <c r="B19" s="50" t="s">
        <v>356</v>
      </c>
      <c r="C19" s="34"/>
      <c r="D19" s="87">
        <v>9</v>
      </c>
      <c r="E19" s="34"/>
      <c r="F19" s="5">
        <f>SUM(F10:F18)</f>
        <v>52.886999999999993</v>
      </c>
      <c r="G19" s="13"/>
      <c r="H19" s="29"/>
      <c r="I19" s="29"/>
    </row>
    <row r="20" spans="1:9" x14ac:dyDescent="0.2">
      <c r="A20" s="3">
        <v>11</v>
      </c>
      <c r="B20" s="3" t="s">
        <v>367</v>
      </c>
      <c r="C20" s="3" t="s">
        <v>368</v>
      </c>
      <c r="D20" s="32" t="s">
        <v>369</v>
      </c>
      <c r="E20" s="7" t="s">
        <v>313</v>
      </c>
      <c r="F20" s="4">
        <v>90.635999999999996</v>
      </c>
      <c r="G20" s="55" t="s">
        <v>370</v>
      </c>
      <c r="H20" s="29">
        <v>74</v>
      </c>
      <c r="I20" s="29">
        <f t="shared" si="0"/>
        <v>1812.7199999999998</v>
      </c>
    </row>
    <row r="21" spans="1:9" x14ac:dyDescent="0.2">
      <c r="A21" s="34">
        <v>12</v>
      </c>
      <c r="B21" s="50" t="s">
        <v>371</v>
      </c>
      <c r="C21" s="34"/>
      <c r="D21" s="90">
        <v>1</v>
      </c>
      <c r="E21" s="35"/>
      <c r="F21" s="5">
        <v>90.635999999999996</v>
      </c>
      <c r="G21" s="89"/>
      <c r="H21" s="29"/>
      <c r="I21" s="29"/>
    </row>
    <row r="22" spans="1:9" x14ac:dyDescent="0.2">
      <c r="A22" s="16">
        <v>13</v>
      </c>
      <c r="B22" s="3" t="s">
        <v>435</v>
      </c>
      <c r="C22" s="3" t="s">
        <v>436</v>
      </c>
      <c r="D22" s="32" t="s">
        <v>437</v>
      </c>
      <c r="E22" s="7" t="s">
        <v>438</v>
      </c>
      <c r="F22" s="4">
        <v>4.0369999999999999</v>
      </c>
      <c r="G22" s="21" t="s">
        <v>25</v>
      </c>
      <c r="H22" s="29">
        <v>49</v>
      </c>
      <c r="I22" s="29">
        <f t="shared" si="0"/>
        <v>80.739999999999995</v>
      </c>
    </row>
    <row r="23" spans="1:9" x14ac:dyDescent="0.2">
      <c r="A23" s="16">
        <v>14</v>
      </c>
      <c r="B23" s="3" t="s">
        <v>435</v>
      </c>
      <c r="C23" s="3" t="s">
        <v>436</v>
      </c>
      <c r="D23" s="32" t="s">
        <v>439</v>
      </c>
      <c r="E23" s="7" t="s">
        <v>438</v>
      </c>
      <c r="F23" s="4">
        <v>1.8959999999999999</v>
      </c>
      <c r="G23" s="21" t="s">
        <v>25</v>
      </c>
      <c r="H23" s="29">
        <v>49</v>
      </c>
      <c r="I23" s="29">
        <f t="shared" si="0"/>
        <v>37.92</v>
      </c>
    </row>
    <row r="24" spans="1:9" x14ac:dyDescent="0.2">
      <c r="A24" s="16">
        <v>15</v>
      </c>
      <c r="B24" s="3" t="s">
        <v>435</v>
      </c>
      <c r="C24" s="103" t="s">
        <v>436</v>
      </c>
      <c r="D24" s="126" t="s">
        <v>440</v>
      </c>
      <c r="E24" s="125" t="s">
        <v>438</v>
      </c>
      <c r="F24" s="104">
        <v>3.9950000000000001</v>
      </c>
      <c r="G24" s="106" t="s">
        <v>25</v>
      </c>
      <c r="H24" s="29">
        <v>49</v>
      </c>
      <c r="I24" s="29">
        <f t="shared" si="0"/>
        <v>79.900000000000006</v>
      </c>
    </row>
    <row r="25" spans="1:9" x14ac:dyDescent="0.2">
      <c r="A25" s="16">
        <v>16</v>
      </c>
      <c r="B25" s="3" t="s">
        <v>435</v>
      </c>
      <c r="C25" s="3" t="s">
        <v>436</v>
      </c>
      <c r="D25" s="11" t="s">
        <v>441</v>
      </c>
      <c r="E25" s="7" t="s">
        <v>438</v>
      </c>
      <c r="F25" s="4">
        <v>3.1659999999999999</v>
      </c>
      <c r="G25" s="21" t="s">
        <v>25</v>
      </c>
      <c r="H25" s="29">
        <v>49</v>
      </c>
      <c r="I25" s="29">
        <f t="shared" si="0"/>
        <v>63.32</v>
      </c>
    </row>
    <row r="26" spans="1:9" x14ac:dyDescent="0.2">
      <c r="A26" s="105">
        <v>17</v>
      </c>
      <c r="B26" s="107" t="s">
        <v>442</v>
      </c>
      <c r="C26" s="78"/>
      <c r="D26" s="78">
        <v>4</v>
      </c>
      <c r="E26" s="78"/>
      <c r="F26" s="48">
        <f>SUM(F22:F25)</f>
        <v>13.094000000000001</v>
      </c>
      <c r="G26" s="78"/>
      <c r="H26" s="16"/>
      <c r="I26" s="16"/>
    </row>
    <row r="27" spans="1:9" x14ac:dyDescent="0.2">
      <c r="A27" s="108">
        <v>18</v>
      </c>
      <c r="B27" s="109" t="s">
        <v>443</v>
      </c>
      <c r="C27" s="117" t="s">
        <v>186</v>
      </c>
      <c r="D27" s="108">
        <v>14</v>
      </c>
      <c r="E27" s="108"/>
      <c r="F27" s="110">
        <f>F19+F21+F26</f>
        <v>156.61699999999999</v>
      </c>
      <c r="G27" s="108"/>
      <c r="H27" s="139"/>
      <c r="I27" s="139"/>
    </row>
  </sheetData>
  <mergeCells count="5">
    <mergeCell ref="A7:F7"/>
    <mergeCell ref="A6:I6"/>
    <mergeCell ref="A5:I5"/>
    <mergeCell ref="A4:I4"/>
    <mergeCell ref="A3:I3"/>
  </mergeCells>
  <printOptions horizontalCentered="1" verticalCentered="1"/>
  <pageMargins left="0" right="0" top="0" bottom="0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workbookViewId="0">
      <selection activeCell="H1" sqref="H1"/>
    </sheetView>
  </sheetViews>
  <sheetFormatPr defaultRowHeight="12.75" x14ac:dyDescent="0.2"/>
  <cols>
    <col min="1" max="1" width="4.85546875" style="2" customWidth="1"/>
    <col min="2" max="2" width="17.85546875" style="2" customWidth="1"/>
    <col min="3" max="3" width="14.28515625" style="2" customWidth="1"/>
    <col min="4" max="4" width="11.140625" style="2" customWidth="1"/>
    <col min="5" max="5" width="15.28515625" style="2" customWidth="1"/>
    <col min="6" max="6" width="7.7109375" style="2" bestFit="1" customWidth="1"/>
    <col min="7" max="7" width="17.140625" style="2" customWidth="1"/>
    <col min="8" max="8" width="12.85546875" style="2" customWidth="1"/>
    <col min="9" max="9" width="10.42578125" style="2" customWidth="1"/>
    <col min="10" max="10" width="14.140625" style="2" customWidth="1"/>
    <col min="11" max="16384" width="9.140625" style="2"/>
  </cols>
  <sheetData>
    <row r="1" spans="1:12" x14ac:dyDescent="0.2">
      <c r="H1" s="2" t="s">
        <v>503</v>
      </c>
    </row>
    <row r="4" spans="1:12" x14ac:dyDescent="0.2">
      <c r="A4" s="155" t="s">
        <v>490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</row>
    <row r="5" spans="1:12" x14ac:dyDescent="0.2">
      <c r="A5" s="155" t="s">
        <v>4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</row>
    <row r="6" spans="1:12" x14ac:dyDescent="0.2">
      <c r="A6" s="155" t="s">
        <v>499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</row>
    <row r="7" spans="1:12" x14ac:dyDescent="0.2">
      <c r="A7" s="155" t="s">
        <v>11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</row>
    <row r="8" spans="1:12" x14ac:dyDescent="0.2">
      <c r="A8" s="155"/>
      <c r="B8" s="155"/>
      <c r="C8" s="155"/>
      <c r="D8" s="155"/>
      <c r="E8" s="155"/>
      <c r="F8" s="155"/>
    </row>
    <row r="10" spans="1:12" ht="43.5" customHeight="1" x14ac:dyDescent="0.2">
      <c r="A10" s="179" t="s">
        <v>0</v>
      </c>
      <c r="B10" s="179" t="s">
        <v>444</v>
      </c>
      <c r="C10" s="179" t="s">
        <v>445</v>
      </c>
      <c r="D10" s="181" t="s">
        <v>486</v>
      </c>
      <c r="E10" s="179" t="s">
        <v>8</v>
      </c>
      <c r="F10" s="167" t="s">
        <v>7</v>
      </c>
      <c r="G10" s="169" t="s">
        <v>487</v>
      </c>
      <c r="H10" s="171" t="s">
        <v>488</v>
      </c>
      <c r="I10" s="157" t="s">
        <v>480</v>
      </c>
      <c r="J10" s="157" t="s">
        <v>493</v>
      </c>
      <c r="K10" s="157"/>
      <c r="L10" s="157" t="s">
        <v>489</v>
      </c>
    </row>
    <row r="11" spans="1:12" ht="34.5" customHeight="1" x14ac:dyDescent="0.2">
      <c r="A11" s="180"/>
      <c r="B11" s="180"/>
      <c r="C11" s="180"/>
      <c r="D11" s="182"/>
      <c r="E11" s="180"/>
      <c r="F11" s="168"/>
      <c r="G11" s="170"/>
      <c r="H11" s="172"/>
      <c r="I11" s="157"/>
      <c r="J11" s="148" t="s">
        <v>481</v>
      </c>
      <c r="K11" s="148" t="s">
        <v>482</v>
      </c>
      <c r="L11" s="157"/>
    </row>
    <row r="12" spans="1:12" x14ac:dyDescent="0.2">
      <c r="A12" s="173">
        <v>1</v>
      </c>
      <c r="B12" s="173" t="s">
        <v>193</v>
      </c>
      <c r="C12" s="173" t="s">
        <v>193</v>
      </c>
      <c r="D12" s="175" t="s">
        <v>323</v>
      </c>
      <c r="E12" s="177" t="s">
        <v>267</v>
      </c>
      <c r="F12" s="160">
        <v>6.2530000000000001</v>
      </c>
      <c r="G12" s="162" t="s">
        <v>14</v>
      </c>
      <c r="H12" s="164" t="s">
        <v>483</v>
      </c>
      <c r="I12" s="166">
        <v>4</v>
      </c>
      <c r="J12" s="149" t="s">
        <v>484</v>
      </c>
      <c r="K12" s="150">
        <v>41</v>
      </c>
      <c r="L12" s="158">
        <f>F12*20</f>
        <v>125.06</v>
      </c>
    </row>
    <row r="13" spans="1:12" ht="38.25" x14ac:dyDescent="0.2">
      <c r="A13" s="174"/>
      <c r="B13" s="174"/>
      <c r="C13" s="174"/>
      <c r="D13" s="176"/>
      <c r="E13" s="178"/>
      <c r="F13" s="161"/>
      <c r="G13" s="163"/>
      <c r="H13" s="165"/>
      <c r="I13" s="166"/>
      <c r="J13" s="151" t="s">
        <v>485</v>
      </c>
      <c r="K13" s="150">
        <v>61</v>
      </c>
      <c r="L13" s="159"/>
    </row>
    <row r="14" spans="1:12" x14ac:dyDescent="0.2">
      <c r="A14" s="35">
        <v>2</v>
      </c>
      <c r="B14" s="23" t="s">
        <v>356</v>
      </c>
      <c r="C14" s="34"/>
      <c r="D14" s="87">
        <v>1</v>
      </c>
      <c r="E14" s="34"/>
      <c r="F14" s="5">
        <f>SUM(F12:F13)</f>
        <v>6.2530000000000001</v>
      </c>
      <c r="G14" s="13"/>
      <c r="H14" s="16"/>
      <c r="I14" s="16"/>
      <c r="J14" s="16"/>
      <c r="K14" s="16"/>
      <c r="L14" s="16"/>
    </row>
    <row r="15" spans="1:12" x14ac:dyDescent="0.2">
      <c r="A15" s="118">
        <v>3</v>
      </c>
      <c r="B15" s="109" t="s">
        <v>443</v>
      </c>
      <c r="C15" s="117" t="s">
        <v>186</v>
      </c>
      <c r="D15" s="108">
        <v>1</v>
      </c>
      <c r="E15" s="108"/>
      <c r="F15" s="110">
        <v>6.2530000000000001</v>
      </c>
      <c r="G15" s="108"/>
      <c r="H15" s="139"/>
      <c r="I15" s="139"/>
      <c r="J15" s="139"/>
      <c r="K15" s="139"/>
      <c r="L15" s="139"/>
    </row>
    <row r="17" spans="2:8" x14ac:dyDescent="0.2">
      <c r="B17" s="156"/>
      <c r="C17" s="156"/>
      <c r="D17" s="156"/>
      <c r="E17" s="156"/>
      <c r="F17" s="156"/>
      <c r="G17" s="156"/>
      <c r="H17" s="156"/>
    </row>
    <row r="18" spans="2:8" x14ac:dyDescent="0.2">
      <c r="B18" s="152"/>
    </row>
    <row r="21" spans="2:8" x14ac:dyDescent="0.2">
      <c r="G21" s="130"/>
    </row>
  </sheetData>
  <mergeCells count="27">
    <mergeCell ref="A8:F8"/>
    <mergeCell ref="A4:K4"/>
    <mergeCell ref="A5:K5"/>
    <mergeCell ref="A6:K6"/>
    <mergeCell ref="A7:K7"/>
    <mergeCell ref="A10:A11"/>
    <mergeCell ref="B10:B11"/>
    <mergeCell ref="C10:C11"/>
    <mergeCell ref="D10:D11"/>
    <mergeCell ref="E10:E11"/>
    <mergeCell ref="A12:A13"/>
    <mergeCell ref="B12:B13"/>
    <mergeCell ref="C12:C13"/>
    <mergeCell ref="D12:D13"/>
    <mergeCell ref="E12:E13"/>
    <mergeCell ref="B17:H17"/>
    <mergeCell ref="L10:L11"/>
    <mergeCell ref="L12:L13"/>
    <mergeCell ref="F12:F13"/>
    <mergeCell ref="G12:G13"/>
    <mergeCell ref="H12:H13"/>
    <mergeCell ref="I12:I13"/>
    <mergeCell ref="F10:F11"/>
    <mergeCell ref="G10:G11"/>
    <mergeCell ref="H10:H11"/>
    <mergeCell ref="I10:I11"/>
    <mergeCell ref="J10:K10"/>
  </mergeCells>
  <pageMargins left="0" right="0" top="0" bottom="0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39"/>
  <sheetViews>
    <sheetView topLeftCell="A22" workbookViewId="0">
      <selection activeCell="A36" sqref="A36"/>
    </sheetView>
  </sheetViews>
  <sheetFormatPr defaultRowHeight="15" x14ac:dyDescent="0.25"/>
  <cols>
    <col min="1" max="1" width="6" customWidth="1"/>
    <col min="2" max="2" width="17.42578125" customWidth="1"/>
    <col min="3" max="3" width="18.5703125" customWidth="1"/>
    <col min="4" max="4" width="18.7109375" customWidth="1"/>
    <col min="5" max="5" width="20.85546875" customWidth="1"/>
    <col min="6" max="6" width="12" customWidth="1"/>
    <col min="7" max="7" width="10.28515625" customWidth="1"/>
  </cols>
  <sheetData>
    <row r="1" spans="1:9" s="2" customFormat="1" ht="12.75" x14ac:dyDescent="0.2">
      <c r="F1" s="147"/>
      <c r="H1" s="183"/>
      <c r="I1" s="183"/>
    </row>
    <row r="2" spans="1:9" s="2" customFormat="1" ht="12.75" x14ac:dyDescent="0.2">
      <c r="B2" s="128"/>
      <c r="C2" s="128"/>
      <c r="D2" s="129"/>
      <c r="E2" s="2" t="s">
        <v>504</v>
      </c>
      <c r="F2" s="147"/>
    </row>
    <row r="3" spans="1:9" s="2" customFormat="1" ht="12.75" x14ac:dyDescent="0.2">
      <c r="A3" s="155" t="s">
        <v>490</v>
      </c>
      <c r="B3" s="155"/>
      <c r="C3" s="155"/>
      <c r="D3" s="155"/>
      <c r="E3" s="155"/>
      <c r="F3" s="155"/>
      <c r="G3" s="155"/>
      <c r="H3" s="155"/>
      <c r="I3" s="155"/>
    </row>
    <row r="4" spans="1:9" s="2" customFormat="1" ht="12.75" x14ac:dyDescent="0.2">
      <c r="A4" s="184" t="s">
        <v>326</v>
      </c>
      <c r="B4" s="184"/>
      <c r="C4" s="184"/>
      <c r="D4" s="184"/>
      <c r="E4" s="184"/>
      <c r="F4" s="184"/>
      <c r="G4" s="184"/>
      <c r="H4" s="184"/>
      <c r="I4" s="184"/>
    </row>
    <row r="5" spans="1:9" s="2" customFormat="1" ht="12.75" x14ac:dyDescent="0.2">
      <c r="A5" s="155"/>
      <c r="B5" s="155"/>
      <c r="C5" s="155"/>
      <c r="D5" s="155"/>
      <c r="E5" s="155"/>
      <c r="F5" s="155"/>
      <c r="G5" s="155"/>
    </row>
    <row r="6" spans="1:9" s="2" customFormat="1" ht="12.75" x14ac:dyDescent="0.2">
      <c r="A6" s="154" t="s">
        <v>9</v>
      </c>
      <c r="B6" s="154"/>
      <c r="C6" s="154"/>
      <c r="D6" s="154"/>
      <c r="E6" s="154"/>
      <c r="F6" s="154"/>
      <c r="G6" s="154"/>
      <c r="H6" s="154"/>
      <c r="I6" s="154"/>
    </row>
    <row r="7" spans="1:9" s="2" customFormat="1" ht="48.75" customHeight="1" x14ac:dyDescent="0.2">
      <c r="A7" s="111" t="s">
        <v>0</v>
      </c>
      <c r="B7" s="111" t="s">
        <v>1</v>
      </c>
      <c r="C7" s="111" t="s">
        <v>2</v>
      </c>
      <c r="D7" s="53" t="s">
        <v>3</v>
      </c>
      <c r="E7" s="111" t="s">
        <v>8</v>
      </c>
      <c r="F7" s="112" t="s">
        <v>10</v>
      </c>
      <c r="G7" s="112" t="s">
        <v>5</v>
      </c>
      <c r="H7" s="134" t="s">
        <v>492</v>
      </c>
      <c r="I7" s="78" t="s">
        <v>489</v>
      </c>
    </row>
    <row r="8" spans="1:9" s="2" customFormat="1" ht="25.5" x14ac:dyDescent="0.2">
      <c r="A8" s="62">
        <v>1</v>
      </c>
      <c r="B8" s="63" t="s">
        <v>193</v>
      </c>
      <c r="C8" s="63" t="s">
        <v>193</v>
      </c>
      <c r="D8" s="76" t="s">
        <v>327</v>
      </c>
      <c r="E8" s="62" t="s">
        <v>194</v>
      </c>
      <c r="F8" s="79">
        <v>1.82</v>
      </c>
      <c r="G8" s="73" t="s">
        <v>25</v>
      </c>
      <c r="H8" s="29">
        <v>41</v>
      </c>
      <c r="I8" s="29">
        <f t="shared" ref="I8:I35" si="0">(F8*H8)*20%</f>
        <v>14.924000000000001</v>
      </c>
    </row>
    <row r="9" spans="1:9" s="2" customFormat="1" ht="25.5" x14ac:dyDescent="0.2">
      <c r="A9" s="62">
        <v>2</v>
      </c>
      <c r="B9" s="63" t="s">
        <v>193</v>
      </c>
      <c r="C9" s="63" t="s">
        <v>193</v>
      </c>
      <c r="D9" s="76" t="s">
        <v>328</v>
      </c>
      <c r="E9" s="62" t="s">
        <v>194</v>
      </c>
      <c r="F9" s="79">
        <v>0.64300000000000002</v>
      </c>
      <c r="G9" s="73" t="s">
        <v>25</v>
      </c>
      <c r="H9" s="29">
        <v>41</v>
      </c>
      <c r="I9" s="29">
        <f t="shared" si="0"/>
        <v>5.2726000000000006</v>
      </c>
    </row>
    <row r="10" spans="1:9" s="2" customFormat="1" ht="25.5" x14ac:dyDescent="0.2">
      <c r="A10" s="62">
        <v>3</v>
      </c>
      <c r="B10" s="63" t="s">
        <v>193</v>
      </c>
      <c r="C10" s="63" t="s">
        <v>193</v>
      </c>
      <c r="D10" s="76" t="s">
        <v>329</v>
      </c>
      <c r="E10" s="62" t="s">
        <v>194</v>
      </c>
      <c r="F10" s="79">
        <v>0.41199999999999998</v>
      </c>
      <c r="G10" s="73" t="s">
        <v>25</v>
      </c>
      <c r="H10" s="29">
        <v>41</v>
      </c>
      <c r="I10" s="29">
        <f t="shared" si="0"/>
        <v>3.3784000000000001</v>
      </c>
    </row>
    <row r="11" spans="1:9" s="2" customFormat="1" ht="25.5" x14ac:dyDescent="0.2">
      <c r="A11" s="7">
        <v>4</v>
      </c>
      <c r="B11" s="63" t="s">
        <v>193</v>
      </c>
      <c r="C11" s="63" t="s">
        <v>193</v>
      </c>
      <c r="D11" s="76" t="s">
        <v>330</v>
      </c>
      <c r="E11" s="62" t="s">
        <v>194</v>
      </c>
      <c r="F11" s="79">
        <v>1.071</v>
      </c>
      <c r="G11" s="73" t="s">
        <v>25</v>
      </c>
      <c r="H11" s="29">
        <v>41</v>
      </c>
      <c r="I11" s="29">
        <f t="shared" si="0"/>
        <v>8.7822000000000013</v>
      </c>
    </row>
    <row r="12" spans="1:9" s="2" customFormat="1" ht="25.5" x14ac:dyDescent="0.2">
      <c r="A12" s="7">
        <v>5</v>
      </c>
      <c r="B12" s="63" t="s">
        <v>193</v>
      </c>
      <c r="C12" s="63" t="s">
        <v>193</v>
      </c>
      <c r="D12" s="76" t="s">
        <v>331</v>
      </c>
      <c r="E12" s="62" t="s">
        <v>194</v>
      </c>
      <c r="F12" s="79">
        <v>0.61299999999999999</v>
      </c>
      <c r="G12" s="73" t="s">
        <v>15</v>
      </c>
      <c r="H12" s="29">
        <v>41</v>
      </c>
      <c r="I12" s="29">
        <f t="shared" si="0"/>
        <v>5.0266000000000002</v>
      </c>
    </row>
    <row r="13" spans="1:9" s="2" customFormat="1" ht="25.5" x14ac:dyDescent="0.2">
      <c r="A13" s="62">
        <v>6</v>
      </c>
      <c r="B13" s="63" t="s">
        <v>193</v>
      </c>
      <c r="C13" s="63" t="s">
        <v>193</v>
      </c>
      <c r="D13" s="76" t="s">
        <v>332</v>
      </c>
      <c r="E13" s="62" t="s">
        <v>194</v>
      </c>
      <c r="F13" s="79">
        <v>0.27300000000000002</v>
      </c>
      <c r="G13" s="73" t="s">
        <v>15</v>
      </c>
      <c r="H13" s="29">
        <v>41</v>
      </c>
      <c r="I13" s="29">
        <f t="shared" si="0"/>
        <v>2.2386000000000004</v>
      </c>
    </row>
    <row r="14" spans="1:9" s="2" customFormat="1" ht="25.5" x14ac:dyDescent="0.2">
      <c r="A14" s="7">
        <v>7</v>
      </c>
      <c r="B14" s="63" t="s">
        <v>193</v>
      </c>
      <c r="C14" s="63" t="s">
        <v>193</v>
      </c>
      <c r="D14" s="76" t="s">
        <v>333</v>
      </c>
      <c r="E14" s="62" t="s">
        <v>194</v>
      </c>
      <c r="F14" s="79">
        <v>0.52</v>
      </c>
      <c r="G14" s="73" t="s">
        <v>15</v>
      </c>
      <c r="H14" s="29">
        <v>41</v>
      </c>
      <c r="I14" s="29">
        <f t="shared" si="0"/>
        <v>4.2640000000000002</v>
      </c>
    </row>
    <row r="15" spans="1:9" s="2" customFormat="1" ht="25.5" x14ac:dyDescent="0.2">
      <c r="A15" s="7">
        <v>8</v>
      </c>
      <c r="B15" s="63" t="s">
        <v>193</v>
      </c>
      <c r="C15" s="63" t="s">
        <v>193</v>
      </c>
      <c r="D15" s="76" t="s">
        <v>334</v>
      </c>
      <c r="E15" s="62" t="s">
        <v>194</v>
      </c>
      <c r="F15" s="79">
        <v>3.64</v>
      </c>
      <c r="G15" s="73" t="s">
        <v>25</v>
      </c>
      <c r="H15" s="29">
        <v>41</v>
      </c>
      <c r="I15" s="29">
        <f t="shared" si="0"/>
        <v>29.848000000000003</v>
      </c>
    </row>
    <row r="16" spans="1:9" s="2" customFormat="1" ht="25.5" x14ac:dyDescent="0.2">
      <c r="A16" s="7">
        <v>9</v>
      </c>
      <c r="B16" s="63" t="s">
        <v>193</v>
      </c>
      <c r="C16" s="63" t="s">
        <v>193</v>
      </c>
      <c r="D16" s="76" t="s">
        <v>335</v>
      </c>
      <c r="E16" s="62" t="s">
        <v>194</v>
      </c>
      <c r="F16" s="79">
        <v>0.28299999999999997</v>
      </c>
      <c r="G16" s="73" t="s">
        <v>15</v>
      </c>
      <c r="H16" s="29">
        <v>41</v>
      </c>
      <c r="I16" s="29">
        <f t="shared" si="0"/>
        <v>2.3206000000000002</v>
      </c>
    </row>
    <row r="17" spans="1:9" s="2" customFormat="1" ht="25.5" x14ac:dyDescent="0.2">
      <c r="A17" s="7">
        <v>10</v>
      </c>
      <c r="B17" s="63" t="s">
        <v>193</v>
      </c>
      <c r="C17" s="63" t="s">
        <v>193</v>
      </c>
      <c r="D17" s="76" t="s">
        <v>336</v>
      </c>
      <c r="E17" s="62" t="s">
        <v>194</v>
      </c>
      <c r="F17" s="79">
        <v>0.55100000000000005</v>
      </c>
      <c r="G17" s="73" t="s">
        <v>15</v>
      </c>
      <c r="H17" s="29">
        <v>41</v>
      </c>
      <c r="I17" s="29">
        <f t="shared" si="0"/>
        <v>4.5182000000000002</v>
      </c>
    </row>
    <row r="18" spans="1:9" s="2" customFormat="1" ht="25.5" x14ac:dyDescent="0.2">
      <c r="A18" s="7">
        <v>11</v>
      </c>
      <c r="B18" s="63" t="s">
        <v>193</v>
      </c>
      <c r="C18" s="63" t="s">
        <v>193</v>
      </c>
      <c r="D18" s="76" t="s">
        <v>337</v>
      </c>
      <c r="E18" s="62" t="s">
        <v>194</v>
      </c>
      <c r="F18" s="79">
        <v>2.194</v>
      </c>
      <c r="G18" s="73" t="s">
        <v>25</v>
      </c>
      <c r="H18" s="29">
        <v>41</v>
      </c>
      <c r="I18" s="29">
        <f t="shared" si="0"/>
        <v>17.9908</v>
      </c>
    </row>
    <row r="19" spans="1:9" s="2" customFormat="1" ht="25.5" x14ac:dyDescent="0.2">
      <c r="A19" s="7">
        <v>12</v>
      </c>
      <c r="B19" s="63" t="s">
        <v>193</v>
      </c>
      <c r="C19" s="63" t="s">
        <v>193</v>
      </c>
      <c r="D19" s="76" t="s">
        <v>338</v>
      </c>
      <c r="E19" s="62" t="s">
        <v>194</v>
      </c>
      <c r="F19" s="79">
        <v>0.51100000000000001</v>
      </c>
      <c r="G19" s="73" t="s">
        <v>15</v>
      </c>
      <c r="H19" s="29">
        <v>41</v>
      </c>
      <c r="I19" s="29">
        <f t="shared" si="0"/>
        <v>4.1901999999999999</v>
      </c>
    </row>
    <row r="20" spans="1:9" s="2" customFormat="1" ht="24.75" customHeight="1" x14ac:dyDescent="0.2">
      <c r="A20" s="62">
        <v>13</v>
      </c>
      <c r="B20" s="63" t="s">
        <v>193</v>
      </c>
      <c r="C20" s="63" t="s">
        <v>193</v>
      </c>
      <c r="D20" s="76" t="s">
        <v>339</v>
      </c>
      <c r="E20" s="72" t="s">
        <v>218</v>
      </c>
      <c r="F20" s="79">
        <v>2.35</v>
      </c>
      <c r="G20" s="73" t="s">
        <v>25</v>
      </c>
      <c r="H20" s="29">
        <v>41</v>
      </c>
      <c r="I20" s="29">
        <f t="shared" si="0"/>
        <v>19.270000000000003</v>
      </c>
    </row>
    <row r="21" spans="1:9" s="2" customFormat="1" ht="25.5" x14ac:dyDescent="0.2">
      <c r="A21" s="7">
        <v>14</v>
      </c>
      <c r="B21" s="63" t="s">
        <v>193</v>
      </c>
      <c r="C21" s="63" t="s">
        <v>193</v>
      </c>
      <c r="D21" s="76" t="s">
        <v>340</v>
      </c>
      <c r="E21" s="62" t="s">
        <v>194</v>
      </c>
      <c r="F21" s="79">
        <v>0.76700000000000002</v>
      </c>
      <c r="G21" s="73" t="s">
        <v>25</v>
      </c>
      <c r="H21" s="29">
        <v>41</v>
      </c>
      <c r="I21" s="29">
        <f t="shared" si="0"/>
        <v>6.2894000000000005</v>
      </c>
    </row>
    <row r="22" spans="1:9" s="2" customFormat="1" ht="25.5" x14ac:dyDescent="0.2">
      <c r="A22" s="7">
        <v>15</v>
      </c>
      <c r="B22" s="63" t="s">
        <v>193</v>
      </c>
      <c r="C22" s="63" t="s">
        <v>193</v>
      </c>
      <c r="D22" s="76" t="s">
        <v>341</v>
      </c>
      <c r="E22" s="62" t="s">
        <v>194</v>
      </c>
      <c r="F22" s="79">
        <v>0.5</v>
      </c>
      <c r="G22" s="73" t="s">
        <v>25</v>
      </c>
      <c r="H22" s="29">
        <v>41</v>
      </c>
      <c r="I22" s="29">
        <f t="shared" si="0"/>
        <v>4.1000000000000005</v>
      </c>
    </row>
    <row r="23" spans="1:9" s="2" customFormat="1" ht="25.5" x14ac:dyDescent="0.2">
      <c r="A23" s="7">
        <v>16</v>
      </c>
      <c r="B23" s="63" t="s">
        <v>193</v>
      </c>
      <c r="C23" s="63" t="s">
        <v>193</v>
      </c>
      <c r="D23" s="76" t="s">
        <v>342</v>
      </c>
      <c r="E23" s="62" t="s">
        <v>194</v>
      </c>
      <c r="F23" s="79">
        <v>0.91</v>
      </c>
      <c r="G23" s="73" t="s">
        <v>25</v>
      </c>
      <c r="H23" s="29">
        <v>41</v>
      </c>
      <c r="I23" s="29">
        <f t="shared" si="0"/>
        <v>7.4620000000000006</v>
      </c>
    </row>
    <row r="24" spans="1:9" s="2" customFormat="1" ht="25.5" x14ac:dyDescent="0.2">
      <c r="A24" s="62">
        <v>17</v>
      </c>
      <c r="B24" s="63" t="s">
        <v>193</v>
      </c>
      <c r="C24" s="63" t="s">
        <v>193</v>
      </c>
      <c r="D24" s="76" t="s">
        <v>343</v>
      </c>
      <c r="E24" s="62" t="s">
        <v>194</v>
      </c>
      <c r="F24" s="79">
        <v>0.91</v>
      </c>
      <c r="G24" s="73" t="s">
        <v>25</v>
      </c>
      <c r="H24" s="29">
        <v>41</v>
      </c>
      <c r="I24" s="29">
        <f t="shared" si="0"/>
        <v>7.4620000000000006</v>
      </c>
    </row>
    <row r="25" spans="1:9" s="2" customFormat="1" ht="25.5" x14ac:dyDescent="0.2">
      <c r="A25" s="7">
        <v>18</v>
      </c>
      <c r="B25" s="63" t="s">
        <v>193</v>
      </c>
      <c r="C25" s="63" t="s">
        <v>193</v>
      </c>
      <c r="D25" s="76" t="s">
        <v>344</v>
      </c>
      <c r="E25" s="62" t="s">
        <v>194</v>
      </c>
      <c r="F25" s="79">
        <v>1</v>
      </c>
      <c r="G25" s="73" t="s">
        <v>25</v>
      </c>
      <c r="H25" s="29">
        <v>41</v>
      </c>
      <c r="I25" s="29">
        <f t="shared" si="0"/>
        <v>8.2000000000000011</v>
      </c>
    </row>
    <row r="26" spans="1:9" s="2" customFormat="1" ht="25.5" x14ac:dyDescent="0.2">
      <c r="A26" s="7">
        <v>19</v>
      </c>
      <c r="B26" s="63" t="s">
        <v>193</v>
      </c>
      <c r="C26" s="63" t="s">
        <v>193</v>
      </c>
      <c r="D26" s="76" t="s">
        <v>345</v>
      </c>
      <c r="E26" s="62" t="s">
        <v>194</v>
      </c>
      <c r="F26" s="79">
        <v>0.74</v>
      </c>
      <c r="G26" s="73" t="s">
        <v>25</v>
      </c>
      <c r="H26" s="29">
        <v>41</v>
      </c>
      <c r="I26" s="29">
        <f t="shared" si="0"/>
        <v>6.0680000000000005</v>
      </c>
    </row>
    <row r="27" spans="1:9" s="2" customFormat="1" ht="25.5" x14ac:dyDescent="0.2">
      <c r="A27" s="7">
        <v>20</v>
      </c>
      <c r="B27" s="63" t="s">
        <v>193</v>
      </c>
      <c r="C27" s="63" t="s">
        <v>193</v>
      </c>
      <c r="D27" s="76" t="s">
        <v>346</v>
      </c>
      <c r="E27" s="62" t="s">
        <v>194</v>
      </c>
      <c r="F27" s="79">
        <v>0.16500000000000001</v>
      </c>
      <c r="G27" s="73" t="s">
        <v>25</v>
      </c>
      <c r="H27" s="29">
        <v>41</v>
      </c>
      <c r="I27" s="29">
        <f t="shared" si="0"/>
        <v>1.3530000000000002</v>
      </c>
    </row>
    <row r="28" spans="1:9" s="2" customFormat="1" ht="25.5" x14ac:dyDescent="0.2">
      <c r="A28" s="62">
        <v>21</v>
      </c>
      <c r="B28" s="63" t="s">
        <v>193</v>
      </c>
      <c r="C28" s="63" t="s">
        <v>193</v>
      </c>
      <c r="D28" s="76" t="s">
        <v>347</v>
      </c>
      <c r="E28" s="62" t="s">
        <v>194</v>
      </c>
      <c r="F28" s="79">
        <v>0.95599999999999996</v>
      </c>
      <c r="G28" s="73" t="s">
        <v>15</v>
      </c>
      <c r="H28" s="29">
        <v>41</v>
      </c>
      <c r="I28" s="29">
        <f t="shared" si="0"/>
        <v>7.8391999999999999</v>
      </c>
    </row>
    <row r="29" spans="1:9" s="2" customFormat="1" ht="27.75" customHeight="1" x14ac:dyDescent="0.2">
      <c r="A29" s="7">
        <v>22</v>
      </c>
      <c r="B29" s="63" t="s">
        <v>193</v>
      </c>
      <c r="C29" s="63" t="s">
        <v>193</v>
      </c>
      <c r="D29" s="76" t="s">
        <v>348</v>
      </c>
      <c r="E29" s="72" t="s">
        <v>218</v>
      </c>
      <c r="F29" s="80">
        <v>3</v>
      </c>
      <c r="G29" s="73" t="s">
        <v>25</v>
      </c>
      <c r="H29" s="29">
        <v>41</v>
      </c>
      <c r="I29" s="29">
        <f t="shared" si="0"/>
        <v>24.6</v>
      </c>
    </row>
    <row r="30" spans="1:9" s="2" customFormat="1" ht="25.5" x14ac:dyDescent="0.2">
      <c r="A30" s="7">
        <v>23</v>
      </c>
      <c r="B30" s="63" t="s">
        <v>193</v>
      </c>
      <c r="C30" s="63" t="s">
        <v>193</v>
      </c>
      <c r="D30" s="76" t="s">
        <v>349</v>
      </c>
      <c r="E30" s="72" t="s">
        <v>194</v>
      </c>
      <c r="F30" s="80">
        <v>3.8809999999999998</v>
      </c>
      <c r="G30" s="73" t="s">
        <v>25</v>
      </c>
      <c r="H30" s="29">
        <v>41</v>
      </c>
      <c r="I30" s="29">
        <f t="shared" si="0"/>
        <v>31.824199999999998</v>
      </c>
    </row>
    <row r="31" spans="1:9" s="2" customFormat="1" ht="25.5" x14ac:dyDescent="0.2">
      <c r="A31" s="7">
        <v>24</v>
      </c>
      <c r="B31" s="63" t="s">
        <v>193</v>
      </c>
      <c r="C31" s="63" t="s">
        <v>193</v>
      </c>
      <c r="D31" s="76" t="s">
        <v>350</v>
      </c>
      <c r="E31" s="72" t="s">
        <v>194</v>
      </c>
      <c r="F31" s="80">
        <v>4.3419999999999996</v>
      </c>
      <c r="G31" s="74" t="s">
        <v>14</v>
      </c>
      <c r="H31" s="29">
        <v>41</v>
      </c>
      <c r="I31" s="29">
        <f t="shared" si="0"/>
        <v>35.604399999999998</v>
      </c>
    </row>
    <row r="32" spans="1:9" s="2" customFormat="1" ht="22.5" customHeight="1" x14ac:dyDescent="0.2">
      <c r="A32" s="62">
        <v>25</v>
      </c>
      <c r="B32" s="63" t="s">
        <v>193</v>
      </c>
      <c r="C32" s="63" t="s">
        <v>193</v>
      </c>
      <c r="D32" s="76" t="s">
        <v>351</v>
      </c>
      <c r="E32" s="72" t="s">
        <v>218</v>
      </c>
      <c r="F32" s="79">
        <v>1.3089999999999999</v>
      </c>
      <c r="G32" s="74" t="s">
        <v>14</v>
      </c>
      <c r="H32" s="29">
        <v>41</v>
      </c>
      <c r="I32" s="29">
        <f t="shared" si="0"/>
        <v>10.7338</v>
      </c>
    </row>
    <row r="33" spans="1:9" s="2" customFormat="1" ht="25.5" x14ac:dyDescent="0.2">
      <c r="A33" s="7">
        <v>26</v>
      </c>
      <c r="B33" s="63" t="s">
        <v>193</v>
      </c>
      <c r="C33" s="63" t="s">
        <v>193</v>
      </c>
      <c r="D33" s="76" t="s">
        <v>352</v>
      </c>
      <c r="E33" s="62" t="s">
        <v>194</v>
      </c>
      <c r="F33" s="79">
        <v>0.29099999999999998</v>
      </c>
      <c r="G33" s="73" t="s">
        <v>25</v>
      </c>
      <c r="H33" s="29">
        <v>41</v>
      </c>
      <c r="I33" s="29">
        <f t="shared" si="0"/>
        <v>2.3862000000000001</v>
      </c>
    </row>
    <row r="34" spans="1:9" s="2" customFormat="1" ht="25.5" x14ac:dyDescent="0.2">
      <c r="A34" s="7">
        <v>27</v>
      </c>
      <c r="B34" s="63" t="s">
        <v>193</v>
      </c>
      <c r="C34" s="63" t="s">
        <v>353</v>
      </c>
      <c r="D34" s="76" t="s">
        <v>354</v>
      </c>
      <c r="E34" s="62" t="s">
        <v>194</v>
      </c>
      <c r="F34" s="80">
        <v>11.999000000000001</v>
      </c>
      <c r="G34" s="73" t="s">
        <v>15</v>
      </c>
      <c r="H34" s="29">
        <v>41</v>
      </c>
      <c r="I34" s="29">
        <f t="shared" si="0"/>
        <v>98.391800000000003</v>
      </c>
    </row>
    <row r="35" spans="1:9" s="2" customFormat="1" ht="22.5" customHeight="1" x14ac:dyDescent="0.2">
      <c r="A35" s="7">
        <v>28</v>
      </c>
      <c r="B35" s="16" t="s">
        <v>193</v>
      </c>
      <c r="C35" s="64" t="s">
        <v>357</v>
      </c>
      <c r="D35" s="75" t="s">
        <v>358</v>
      </c>
      <c r="E35" s="72" t="s">
        <v>19</v>
      </c>
      <c r="F35" s="97">
        <v>11.202</v>
      </c>
      <c r="G35" s="77" t="s">
        <v>14</v>
      </c>
      <c r="H35" s="29">
        <v>41</v>
      </c>
      <c r="I35" s="29">
        <f t="shared" si="0"/>
        <v>91.856400000000008</v>
      </c>
    </row>
    <row r="36" spans="1:9" s="2" customFormat="1" ht="23.25" customHeight="1" x14ac:dyDescent="0.2">
      <c r="A36" s="88"/>
      <c r="B36" s="23" t="s">
        <v>356</v>
      </c>
      <c r="C36" s="78"/>
      <c r="D36" s="78">
        <v>28</v>
      </c>
      <c r="E36" s="78"/>
      <c r="F36" s="48">
        <f>SUM(F8:F35)</f>
        <v>56.852999999999987</v>
      </c>
      <c r="G36" s="28"/>
      <c r="H36" s="16"/>
      <c r="I36" s="16"/>
    </row>
    <row r="37" spans="1:9" s="2" customFormat="1" ht="12.75" x14ac:dyDescent="0.2">
      <c r="A37" s="118"/>
      <c r="B37" s="109" t="s">
        <v>443</v>
      </c>
      <c r="C37" s="117" t="s">
        <v>186</v>
      </c>
      <c r="D37" s="108">
        <v>28</v>
      </c>
      <c r="E37" s="108"/>
      <c r="F37" s="110">
        <v>56.853000000000002</v>
      </c>
      <c r="G37" s="108"/>
      <c r="H37" s="139"/>
      <c r="I37" s="139"/>
    </row>
    <row r="38" spans="1:9" s="2" customFormat="1" ht="12.75" x14ac:dyDescent="0.2">
      <c r="F38" s="147"/>
    </row>
    <row r="39" spans="1:9" s="2" customFormat="1" ht="12.75" x14ac:dyDescent="0.2">
      <c r="D39" s="153" t="s">
        <v>498</v>
      </c>
      <c r="F39" s="147"/>
    </row>
  </sheetData>
  <autoFilter ref="A7:M7">
    <filterColumn colId="2">
      <filters blank="1"/>
    </filterColumn>
  </autoFilter>
  <mergeCells count="5">
    <mergeCell ref="H1:I1"/>
    <mergeCell ref="A3:I3"/>
    <mergeCell ref="A4:I4"/>
    <mergeCell ref="A5:G5"/>
    <mergeCell ref="A6:I6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EPK</vt:lpstr>
      <vt:lpstr>trajni</vt:lpstr>
      <vt:lpstr>syzdavane</vt:lpstr>
      <vt:lpstr>1 god.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2020-08-28T10:56:19Z</dcterms:modified>
</cp:coreProperties>
</file>